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ta\Desktop\LICITACOES\SAO JOSE DO GOIABAL\2026\PRC 082-2026 - CONC 003-2026 AMPLIACAO CEMITERIO\"/>
    </mc:Choice>
  </mc:AlternateContent>
  <xr:revisionPtr revIDLastSave="0" documentId="8_{44E251CF-8678-4540-A177-BD0B518F75D3}" xr6:coauthVersionLast="47" xr6:coauthVersionMax="47" xr10:uidLastSave="{00000000-0000-0000-0000-000000000000}"/>
  <bookViews>
    <workbookView xWindow="-108" yWindow="-108" windowWidth="23256" windowHeight="12456" xr2:uid="{5E76E80B-5665-4E96-8DE0-F4C7A942E7D1}"/>
  </bookViews>
  <sheets>
    <sheet name="ORÇAMENTO" sheetId="1" r:id="rId1"/>
    <sheet name="MEMORIA DE CALCULO" sheetId="2" r:id="rId2"/>
    <sheet name="CRONOGRAMA" sheetId="3" r:id="rId3"/>
    <sheet name="COMPOSIÇÃO" sheetId="4" r:id="rId4"/>
    <sheet name="BDI" sheetId="6" r:id="rId5"/>
    <sheet name="COTAÇÃO" sheetId="5" r:id="rId6"/>
  </sheets>
  <externalReferences>
    <externalReference r:id="rId7"/>
  </externalReferences>
  <definedNames>
    <definedName name="ACOMPANHAMENTO" hidden="1">[1]MENU!$J$4</definedName>
    <definedName name="_xlnm.Print_Area" localSheetId="4">BDI!$A$1:$J$50</definedName>
    <definedName name="_xlnm.Print_Area" localSheetId="5">COTAÇÃO!$A$1:$H$31</definedName>
    <definedName name="_xlnm.Print_Area" localSheetId="2">CRONOGRAMA!$C$1:$R$69</definedName>
    <definedName name="_xlnm.Print_Area" localSheetId="1">'MEMORIA DE CALCULO'!$A$1:$E$162</definedName>
    <definedName name="_xlnm.Print_Area" localSheetId="0">ORÇAMENTO!$A$1:$J$161</definedName>
    <definedName name="DESONERACAO" hidden="1">IF(OR(Import.Desoneracao="DESONERADO",Import.Desoneracao="SIM"),"SIM","NÃO")</definedName>
    <definedName name="Import.Desoneracao" hidden="1">OFFSET([1]DADOS!$D$18,0,-1)</definedName>
    <definedName name="TIPOORCAMENTO" hidden="1">IF(VALUE([1]MENU!$O$3)=2,"Licitado","Proposto")</definedName>
    <definedName name="_xlnm.Print_Titles" localSheetId="2">CRONOGRAMA!$1:$8</definedName>
    <definedName name="_xlnm.Print_Titles" localSheetId="1">'MEMORIA DE CALCULO'!$1:$9</definedName>
    <definedName name="_xlnm.Print_Titles" localSheetId="0">ORÇAMENTO!$1:$8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<sst xmlns="http://schemas.openxmlformats.org/spreadsheetml/2006/main" count="1787" uniqueCount="598">
  <si>
    <t>Item</t>
  </si>
  <si>
    <t>Fonte</t>
  </si>
  <si>
    <t>Código</t>
  </si>
  <si>
    <t>Descrição</t>
  </si>
  <si>
    <t>Unidade</t>
  </si>
  <si>
    <t>Quantidade</t>
  </si>
  <si>
    <t>Custo Unitário (sem BDI) (R$)</t>
  </si>
  <si>
    <t>BDI
(%)</t>
  </si>
  <si>
    <t>Preço Unitário (com BDI) (R$)</t>
  </si>
  <si>
    <t>Preço Total
(R$)</t>
  </si>
  <si>
    <t>-</t>
  </si>
  <si>
    <t>SINAPI</t>
  </si>
  <si>
    <t>(Sem Código)</t>
  </si>
  <si>
    <t>BDI 1</t>
  </si>
  <si>
    <t/>
  </si>
  <si>
    <t>AMPLIAÇÃO DO CEMITÉRIO MUNICIPAL</t>
  </si>
  <si>
    <t>1.</t>
  </si>
  <si>
    <t>1.1.</t>
  </si>
  <si>
    <t>001</t>
  </si>
  <si>
    <t>ADMINISTRAÇÃO LOCAL</t>
  </si>
  <si>
    <t>1.1.0.1.</t>
  </si>
  <si>
    <t>Composição</t>
  </si>
  <si>
    <t>CPU-001</t>
  </si>
  <si>
    <t>%</t>
  </si>
  <si>
    <t>1.2.</t>
  </si>
  <si>
    <t>SERVIÇOS PRELIMINARES</t>
  </si>
  <si>
    <t>1.2.0.1.</t>
  </si>
  <si>
    <t>103689</t>
  </si>
  <si>
    <t>FORNECIMENTO E INSTALAÇÃO DE PLACA DE OBRA COM CHAPA GALVANIZADA E ESTRUTURA DE MADEIRA. AF_03/2022_PS</t>
  </si>
  <si>
    <t>M2</t>
  </si>
  <si>
    <t>1.2.0.2.</t>
  </si>
  <si>
    <t>SICOR</t>
  </si>
  <si>
    <t>ED-50276</t>
  </si>
  <si>
    <t>LOCAÇÃO TOPOGRÁFICA DE MAIS DE CINQUENTA (50) PONTOS REFERENCIAIS, INCLUSIVE ESTACA PIQUETE DE MARCAÇÃO</t>
  </si>
  <si>
    <t>UN</t>
  </si>
  <si>
    <t>1.2.0.3.</t>
  </si>
  <si>
    <t>98525</t>
  </si>
  <si>
    <t>LIMPEZA MECANIZADA DE CAMADA VEGETAL, VEGETAÇÃO E PEQUENAS ÁRVORES (DIÂMETRO DE TRONCO MENOR QUE 0,20 M), COM TRATOR DE ESTEIRAS. AF_03/2024</t>
  </si>
  <si>
    <t>1.2.0.4.</t>
  </si>
  <si>
    <t>98530</t>
  </si>
  <si>
    <t>CORTE RASO E RECORTE DE ÁRVORE COM DIÂMETRO DE TRONCO MAIOR OU IGUAL A 0,40 M E MENOR QUE 0,60 M. AF_03/2024</t>
  </si>
  <si>
    <t>1.2.0.5.</t>
  </si>
  <si>
    <t>98527</t>
  </si>
  <si>
    <t>REMOÇÃO DE RAÍZES REMANESCENTES DE TRONCO DE ÁRVORE COM DIÂMETRO MAIOR OU IGUAL A 0,40 M E MENOR QUE 0,60 M. AF_03/2024</t>
  </si>
  <si>
    <t>1.2.0.6.</t>
  </si>
  <si>
    <t>CPU-003</t>
  </si>
  <si>
    <t>DEMOLIÇÃO DE MURO DE PLACAS</t>
  </si>
  <si>
    <t>M³</t>
  </si>
  <si>
    <t>1.3.</t>
  </si>
  <si>
    <t>CANTEIRO DE OBRAS</t>
  </si>
  <si>
    <t>1.3.0.1.</t>
  </si>
  <si>
    <t>SINAPI-I</t>
  </si>
  <si>
    <t>10776</t>
  </si>
  <si>
    <t>LOCACAO DE CONTAINER 2,30 X 6,00 M, ALT. 2,50 M, PARA ESCRITORIO, SEM DIVISORIAS INTERNAS E SEM SANITARIO (NAO INCLUI MOBILIZACAO/DESMOBILIZACAO)</t>
  </si>
  <si>
    <t>MES</t>
  </si>
  <si>
    <t>1.3.0.2.</t>
  </si>
  <si>
    <t>ED-50137</t>
  </si>
  <si>
    <t>MOBILIZAÇÃO E DESMOBILIZAÇÃO DE CONTAINER, INCLUSIVE CARGA, DESCARGA E TRANSPORTE EM CAMINHÃO CARROCEIRIA COM GUINDAUTO (MUNK), EXCLUSIVE LOCAÇÃO DO CONTAINER</t>
  </si>
  <si>
    <t>1.4.</t>
  </si>
  <si>
    <t>MURO - SEGUIMENTO C/D E D/E</t>
  </si>
  <si>
    <t>1.4.0.1.</t>
  </si>
  <si>
    <t>93358</t>
  </si>
  <si>
    <t>ESCAVAÇÃO MANUAL DE VALA. AF_09/2024</t>
  </si>
  <si>
    <t>M3</t>
  </si>
  <si>
    <t>1.4.0.2.</t>
  </si>
  <si>
    <t>101616</t>
  </si>
  <si>
    <t>PREPARO DE FUNDO DE VALA COM LARGURA MENOR QUE 1,5 M (ACERTO DO SOLO NATURAL). AF_08/2020</t>
  </si>
  <si>
    <t>1.4.0.3.</t>
  </si>
  <si>
    <t>96619</t>
  </si>
  <si>
    <t>LASTRO DE CONCRETO MAGRO, APLICADO EM BLOCOS DE COROAMENTO OU SAPATAS, ESPESSURA DE 5 CM. AF_01/2024</t>
  </si>
  <si>
    <t>1.4.0.4.</t>
  </si>
  <si>
    <t>104919</t>
  </si>
  <si>
    <t>ARMAÇÃO DE SAPATA ISOLADA, VIGA BALDRAME E SAPATA CORRIDA UTILIZANDO AÇO CA-50 DE 10 MM - MONTAGEM. AF_01/2024</t>
  </si>
  <si>
    <t>KG</t>
  </si>
  <si>
    <t>1.4.0.5.</t>
  </si>
  <si>
    <t>104918</t>
  </si>
  <si>
    <t>ARMAÇÃO DE SAPATA ISOLADA, VIGA BALDRAME E SAPATA CORRIDA UTILIZANDO AÇO CA-50 DE 8 MM - MONTAGEM. AF_01/2024</t>
  </si>
  <si>
    <t>1.4.0.6.</t>
  </si>
  <si>
    <t>104916</t>
  </si>
  <si>
    <t>ARMAÇÃO DE SAPATA ISOLADA, VIGA BALDRAME E SAPATA CORRIDA UTILIZANDO AÇO CA-60 DE 5 MM - MONTAGEM. AF_01/2024</t>
  </si>
  <si>
    <t>1.4.0.7.</t>
  </si>
  <si>
    <t>104920</t>
  </si>
  <si>
    <t>ARMAÇÃO DE BLOCO, SAPATA ISOLADA, VIGA BALDRAME E SAPATA CORRIDA UTILIZANDO AÇO CA-50 DE 12,5 MM - MONTAGEM. AF_01/2024</t>
  </si>
  <si>
    <t>1.4.0.8.</t>
  </si>
  <si>
    <t>96558</t>
  </si>
  <si>
    <t>CONCRETAGEM DE SAPATA, FCK 30 MPA, COM USO DE BOMBA - LANÇAMENTO, ADENSAMENTO E ACABAMENTO. AF_01/2024</t>
  </si>
  <si>
    <t>1.4.0.9.</t>
  </si>
  <si>
    <t>96557</t>
  </si>
  <si>
    <t>CONCRETAGEM DE BLOCO DE COROAMENTO OU VIGA BALDRAME, FCK 30 MPA, COM USO DE BOMBA - LANÇAMENTO, ADENSAMENTO E ACABAMENTO. AF_01/2024</t>
  </si>
  <si>
    <t>1.4.0.10.</t>
  </si>
  <si>
    <t>103675</t>
  </si>
  <si>
    <t>CONCRETAGEM DE VIGAS E LAJES, FCK=25 MPA, PARA LAJES MACIÇAS OU NERVURADAS COM USO DE BOMBA - LANÇAMENTO, ADENSAMENTO E ACABAMENTO. AF_02/2022_PS</t>
  </si>
  <si>
    <t>1.4.0.11.</t>
  </si>
  <si>
    <t>103672</t>
  </si>
  <si>
    <t>CONCRETAGEM DE PILARES, FCK = 25 MPA, COM USO DE BOMBA - LANÇAMENTO, ADENSAMENTO E ACABAMENTO. AF_02/2022_PS</t>
  </si>
  <si>
    <t>1.4.0.12.</t>
  </si>
  <si>
    <t>104737</t>
  </si>
  <si>
    <t>REATERRO MANUAL DE VALAS, COM PLACA VIBRATÓRIA. AF_08/2023</t>
  </si>
  <si>
    <t>1.4.0.13.</t>
  </si>
  <si>
    <t>92427</t>
  </si>
  <si>
    <t>MONTAGEM E DESMONTAGEM DE FÔRMA DE PILARES RETANGULARES E ESTRUTURAS SIMILARES, PÉ-DIREITO SIMPLES, EM CHAPA DE MADEIRA COMPENSADA RESINADA, 8 UTILIZAÇÕES. AF_09/2020</t>
  </si>
  <si>
    <t>1.4.0.14.</t>
  </si>
  <si>
    <t>102487</t>
  </si>
  <si>
    <t>CONCRETO CICLÓPICO FCK = 15MPA, 30% PEDRA DE MÃO EM VOLUME REAL, INCLUSIVE LANÇAMENTO. AF_05/2021</t>
  </si>
  <si>
    <t>1.4.0.15.</t>
  </si>
  <si>
    <t>ED-48195</t>
  </si>
  <si>
    <t>ALVENARIA DE VEDAÇÃO DE BLOCOS VAZADOS DE CONCRETO DE 14X19X39 CM (ESPESSURA 14 CM) E ARGAMASSA DE ASSENTAMENTO COM PREPARO MANUAL</t>
  </si>
  <si>
    <t>1.4.0.16.</t>
  </si>
  <si>
    <t>87794</t>
  </si>
  <si>
    <t>EMBOÇO OU MASSA ÚNICA EM ARGAMASSA TRAÇO 1:2:8, PREPARO MANUAL, APLICADA MANUALMENTE EM PANOS CEGOS DE FACHADA (SEM PRESENÇA DE VÃOS), ESPESSURA DE 25 MM. AF_09/2022</t>
  </si>
  <si>
    <t>1.4.0.17.</t>
  </si>
  <si>
    <t>ED-48196</t>
  </si>
  <si>
    <t>ALVENARIA DE VEDAÇÃO COM BLOCO DE CONCRETO, ESP.19CM COM ACABAMENTO APARENTE, INCLUSIVE ARGAMASSA PARA ASSENTAMENTO</t>
  </si>
  <si>
    <t>1.4.0.18.</t>
  </si>
  <si>
    <t>103669</t>
  </si>
  <si>
    <t>CONCRETAGEM DE PILARES, FCK = 25 MPA, COM USO DE BALDES - LANÇAMENTO, ADENSAMENTO E ACABAMENTO. AF_02/2022</t>
  </si>
  <si>
    <t>1.4.0.19.</t>
  </si>
  <si>
    <t>98557</t>
  </si>
  <si>
    <t>IMPERMEABILIZAÇÃO DE SUPERFÍCIE COM EMULSÃO ASFÁLTICA, 2 DEMÃOS. AF_09/2023</t>
  </si>
  <si>
    <t>1.4.0.20.</t>
  </si>
  <si>
    <t>CPU-002</t>
  </si>
  <si>
    <t>FORNECIMENTO E INSTALAÇÃO DE PINGADEIRA</t>
  </si>
  <si>
    <t>M</t>
  </si>
  <si>
    <t>1.5.</t>
  </si>
  <si>
    <t>DRENAGEM - SEGUIMENTO C/D E D/E</t>
  </si>
  <si>
    <t>1.5.0.1.</t>
  </si>
  <si>
    <t>102725</t>
  </si>
  <si>
    <t>DRENO BARBACÃ, DN 75 MM, COM MATERIAL DRENANTE. AF_07/2021</t>
  </si>
  <si>
    <t>1.5.0.2.</t>
  </si>
  <si>
    <t>102719</t>
  </si>
  <si>
    <t>ENCHIMENTO DE BRITA PARA DRENO, LANÇAMENTO MANUAL. AF_07/2021</t>
  </si>
  <si>
    <t>1.5.0.3.</t>
  </si>
  <si>
    <t>102713</t>
  </si>
  <si>
    <t>GEOTÊXTIL NÃO TECIDO 100% POLIÉSTER, RESISTÊNCIA A TRAÇÃO DE 14 KN/M (RT - 14), INSTALADO EM DRENO - FORNECIMENTO E INSTALAÇÃO. AF_07/2021</t>
  </si>
  <si>
    <t>1.5.0.4.</t>
  </si>
  <si>
    <t>102990</t>
  </si>
  <si>
    <t>CANALETA MEIA CANA PRÉ-MOLDADA DE CONCRETO (D = 30 CM) - FORNECIMENTO E INSTALAÇÃO. AF_05/2025</t>
  </si>
  <si>
    <t>1.5.0.5.</t>
  </si>
  <si>
    <t>94991</t>
  </si>
  <si>
    <t>EXECUÇÃO DE PASSEIO (CALÇADA) OU PISO DE CONCRETO COM CONCRETO MOLDADO IN LOCO, USINADO C20, ACABAMENTO CONVENCIONAL, NÃO ARMADO. AF_08/2022</t>
  </si>
  <si>
    <t>1.6.</t>
  </si>
  <si>
    <t>MURO - SEGUIMENTO B/C E A/B</t>
  </si>
  <si>
    <t>1.6.0.1.</t>
  </si>
  <si>
    <t>1.6.0.2.</t>
  </si>
  <si>
    <t>1.6.0.3.</t>
  </si>
  <si>
    <t>1.6.0.4.</t>
  </si>
  <si>
    <t>96546</t>
  </si>
  <si>
    <t>ARMAÇÃO DE BLOCO UTILIZANDO AÇO CA-50 DE 10 MM - MONTAGEM. AF_01/2024</t>
  </si>
  <si>
    <t>1.6.0.5.</t>
  </si>
  <si>
    <t>96545</t>
  </si>
  <si>
    <t>ARMAÇÃO DE BLOCO UTILIZANDO AÇO CA-50 DE 8 MM - MONTAGEM. AF_01/2024</t>
  </si>
  <si>
    <t>1.6.0.6.</t>
  </si>
  <si>
    <t>96543</t>
  </si>
  <si>
    <t>ARMAÇÃO DE BLOCO UTILIZANDO AÇO CA-60 DE 5 MM - MONTAGEM. AF_01/2024</t>
  </si>
  <si>
    <t>1.6.0.7.</t>
  </si>
  <si>
    <t>1.6.0.8.</t>
  </si>
  <si>
    <t>1.6.0.9.</t>
  </si>
  <si>
    <t>1.6.0.10.</t>
  </si>
  <si>
    <t>101175</t>
  </si>
  <si>
    <t>ESTACA BROCA DE CONCRETO, DIÂMETRO DE 30CM, ESCAVAÇÃO MANUAL COM TRADO CONCHA, COM ARMADURA DE ARRANQUE. AF_05/2020</t>
  </si>
  <si>
    <t>1.6.0.11.</t>
  </si>
  <si>
    <t>1.6.0.12.</t>
  </si>
  <si>
    <t>1.6.0.13.</t>
  </si>
  <si>
    <t>1.6.0.14.</t>
  </si>
  <si>
    <t>1.6.0.15.</t>
  </si>
  <si>
    <t>1.6.0.16.</t>
  </si>
  <si>
    <t>1.7.</t>
  </si>
  <si>
    <t>JUNTA DE DILATAÇÃO</t>
  </si>
  <si>
    <t>1.7.0.1.</t>
  </si>
  <si>
    <t>98575</t>
  </si>
  <si>
    <t>TRATAMENTO DE JUNTA DE DILATAÇÃO, COM TARUGO DE POLIETILENO E SELANTE PU, INCLUSO PREENCHIMENTO COM ESPUMA EXPANSIVA PU. AF_09/2023</t>
  </si>
  <si>
    <t>1.8.</t>
  </si>
  <si>
    <t>DRENAGEM - SEGUIMENTO MURO B/C E A/B</t>
  </si>
  <si>
    <t>1.8.0.1.</t>
  </si>
  <si>
    <t>1.8.0.2.</t>
  </si>
  <si>
    <t>1.8.0.3.</t>
  </si>
  <si>
    <t>1.9.</t>
  </si>
  <si>
    <t>PISO - PAVIMENTAÇÃO E MEIO FIO</t>
  </si>
  <si>
    <t>1.9.0.1.</t>
  </si>
  <si>
    <t>92403</t>
  </si>
  <si>
    <t>EXECUÇÃO DE PAVIMENTO EM PISO INTERTRAVADO, COM BLOCO 16 FACES DE 22 X 11 CM, ESPESSURA 6 CM. AF_10/2022</t>
  </si>
  <si>
    <t>1.9.0.2.</t>
  </si>
  <si>
    <t>100576</t>
  </si>
  <si>
    <t>REGULARIZAÇÃO E COMPACTAÇÃO DE SUBLEITO DE SOLO PREDOMINANTEMENTE ARGILOSO, PARA OBRAS DE CONSTRUÇÃO DE PAVIMENTOS. AF_09/2024</t>
  </si>
  <si>
    <t>1.9.0.3.</t>
  </si>
  <si>
    <t>1.9.0.4.</t>
  </si>
  <si>
    <t>94277</t>
  </si>
  <si>
    <t>ASSENTAMENTO DE GUIA (MEIO-FIO) EM TRECHO RETO, CONFECCIONADA EM CONCRETO PRÉ-FABRICADO, DIMENSÕES 80X08X08X25 CM (COMPRIMENTO X BASE INFERIOR X BASE SUPERIOR X ALTURA). AF_01/2024</t>
  </si>
  <si>
    <t>1.9.0.5.</t>
  </si>
  <si>
    <t>103946</t>
  </si>
  <si>
    <t>PLANTIO DE GRAMA ESMERALDA OU SÃO CARLOS OU CURITIBANA, EM PLACAS. AF_07/2024</t>
  </si>
  <si>
    <t>1.10.</t>
  </si>
  <si>
    <t>TERRAPLANAGEM</t>
  </si>
  <si>
    <t>1.10.0.1.</t>
  </si>
  <si>
    <t>105559</t>
  </si>
  <si>
    <t>EXECUÇÃO E COMPACTAÇÃO DE CORPO DE ATERRO DE ATERRO (95% DE ENERGIA DO PROCTOR NORMAL) COM SOLO PREDOMINANTEMENTE ARGILOSO, EM CAMADAS COM ESPESSURA DE 20 CM - EXCLUSIVE ESCAVAÇÃO, CARGA E TRANSPORTE E SOLO. AF_09/2024</t>
  </si>
  <si>
    <t>1.10.0.2.</t>
  </si>
  <si>
    <t>102295</t>
  </si>
  <si>
    <t>ESCAVAÇÃO MECANIZADA DE VALA COM PROF. MAIOR QUE 1,5 M ATÉ 3,0 M (MÉDIA MONTANTE E JUSANTE/UMA COMPOSIÇÃO POR TRECHO),COM ESCAVADEIRA (1,2 M3), LARG. DE 1,5 M A 2,5 M, EM SOLO MOLE, LOCAIS COM BAIXO NÍVEL DE INTERFERÊNCIA. AF_09/2024</t>
  </si>
  <si>
    <t>1.10.0.3.</t>
  </si>
  <si>
    <t>104738</t>
  </si>
  <si>
    <t>ATERRO MECANIZADO DE VALA COM MINICARREGADEIRA, COM SOLO ARGILO-ARENOSO. AF_08/2023</t>
  </si>
  <si>
    <t>1.10.0.4.</t>
  </si>
  <si>
    <t>97915</t>
  </si>
  <si>
    <t>TRANSPORTE COM CAMINHÃO BASCULANTE DE 6 M³, EM VIA URBANA PAVIMENTADA, ADICIONAL PARA DMT EXCEDENTE A 30 KM (UNIDADE: M3XKM). AF_07/2020</t>
  </si>
  <si>
    <t>M3XKM</t>
  </si>
  <si>
    <t>1.11.</t>
  </si>
  <si>
    <t>PINTURA E ACABAMENTO(TODOS OS SEGUIMENTOS)</t>
  </si>
  <si>
    <t>1.11.0.1.</t>
  </si>
  <si>
    <t>88485</t>
  </si>
  <si>
    <t>FUNDO SELADOR ACRÍLICO, APLICAÇÃO MANUAL EM PAREDE, UMA DEMÃO. AF_04/2023</t>
  </si>
  <si>
    <t>1.11.0.2.</t>
  </si>
  <si>
    <t>CPU-004</t>
  </si>
  <si>
    <t>FUNDO PREPARADOR ACRÍLICO, APLICAÇÃO MANUAL EM PAREDE, UMA DEMÃO</t>
  </si>
  <si>
    <t>M²</t>
  </si>
  <si>
    <t>1.11.0.3.</t>
  </si>
  <si>
    <t>1.11.0.4.</t>
  </si>
  <si>
    <t>104642</t>
  </si>
  <si>
    <t>PINTURA LÁTEX ACRÍLICA STANDARD, APLICAÇÃO MANUAL EM PAREDES, DUAS DEMÃOS. AF_04/2023</t>
  </si>
  <si>
    <t>1.12.</t>
  </si>
  <si>
    <t>CORRIMÃOS</t>
  </si>
  <si>
    <t>1.12.0.1.</t>
  </si>
  <si>
    <t>99855</t>
  </si>
  <si>
    <t>CORRIMÃO SIMPLES, DIÂMETRO EXTERNO = 1 1/2", EM AÇO GALVANIZADO. AF_04/2019_PS</t>
  </si>
  <si>
    <t>1.13.</t>
  </si>
  <si>
    <t>REFORMA DRENAGEM</t>
  </si>
  <si>
    <t>1.13.0.1.</t>
  </si>
  <si>
    <t>104791</t>
  </si>
  <si>
    <t>DEMOLIÇÃO DE ARGAMASSAS, DE FORMA DE FORMA MECANIZADA COM MARTELETE, SEM REAPROVEITAMENTO. AF_09/2023</t>
  </si>
  <si>
    <t>1.13.0.2.</t>
  </si>
  <si>
    <t>1.13.0.3.</t>
  </si>
  <si>
    <t>1.13.0.4.</t>
  </si>
  <si>
    <t>1.13.0.5.</t>
  </si>
  <si>
    <t>CPU-006</t>
  </si>
  <si>
    <t xml:space="preserve">GRELHA DE CONCRETO MOLDADO IN-LOCO 30CM LARGURA C/100CM FURADO </t>
  </si>
  <si>
    <t>1.13.0.6.</t>
  </si>
  <si>
    <t>89849</t>
  </si>
  <si>
    <t>TUBO PVC, SERIE NORMAL, ESGOTO PREDIAL, DN 150 MM, FORNECIDO E INSTALADO EM SUBCOLETOR AÉREO DE ESGOTO SANITÁRIO. AF_08/2022</t>
  </si>
  <si>
    <t>1.13.0.7.</t>
  </si>
  <si>
    <t>104064</t>
  </si>
  <si>
    <t>CURVA LONGA, 90 GRAUS, PVC OCRE, JUNTA ELÁSTICA, DN 150 MM, PARA COLETOR PREDIAL DE ESGOTO. AF_06/2022</t>
  </si>
  <si>
    <t>1.13.0.8.</t>
  </si>
  <si>
    <t>1.14.</t>
  </si>
  <si>
    <t>REFORMA DOS BANHEIROS</t>
  </si>
  <si>
    <t>1.14.1.</t>
  </si>
  <si>
    <t>RETIRADAS E DEMOLIÇÕES</t>
  </si>
  <si>
    <t>1.14.1.1.</t>
  </si>
  <si>
    <t>97634</t>
  </si>
  <si>
    <t>DEMOLIÇÃO DE REVESTIMENTO CERÂMICO, DE FORMA MECANIZADA COM MARTELETE, SEM REAPROVEITAMENTO. AF_09/2023</t>
  </si>
  <si>
    <t>1.14.1.2.</t>
  </si>
  <si>
    <t>97644</t>
  </si>
  <si>
    <t>REMOÇÃO DE PORTAS, DE FORMA MANUAL, SEM REAPROVEITAMENTO. AF_09/2023</t>
  </si>
  <si>
    <t>1.14.1.3.</t>
  </si>
  <si>
    <t>97632</t>
  </si>
  <si>
    <t>DEMOLIÇÃO DE RODAPÉ CERÂMICO, DE FORMA MANUAL, SEM REAPROVEITAMENTO. AF_09/2023</t>
  </si>
  <si>
    <t>1.14.1.4.</t>
  </si>
  <si>
    <t>91222</t>
  </si>
  <si>
    <t>RASGO LINEAR MANUAL EM ALVENARIA, PARA RAMAIS/ DISTRIBUIÇÃO DE INSTALAÇÕES HIDRÁULICAS, DIÂMETROS MAIORES QUE 40 MM E MENORES OU IGUAIS A 75 MM. AF_09/2023</t>
  </si>
  <si>
    <t>1.14.1.5.</t>
  </si>
  <si>
    <t>1.14.2.</t>
  </si>
  <si>
    <t>1.14.2.1.</t>
  </si>
  <si>
    <t>98555</t>
  </si>
  <si>
    <t>IMPERMEABILIZAÇÃO DE SUPERFÍCIE COM ARGAMASSA POLIMÉRICA / MEMBRANA ACRÍLICA, 3 DEMÃOS. AF_09/2023</t>
  </si>
  <si>
    <t>1.14.2.2.</t>
  </si>
  <si>
    <t>87399</t>
  </si>
  <si>
    <t>ARGAMASSA PRONTA PARA CONTRAPISO, PREPARO MANUAL. AF_08/2019</t>
  </si>
  <si>
    <t>1.14.3.</t>
  </si>
  <si>
    <t>COBERTURA + ALTEAMENTO DA PAREDE</t>
  </si>
  <si>
    <t>1.14.3.1.</t>
  </si>
  <si>
    <t>92541</t>
  </si>
  <si>
    <t>TRAMA DE MADEIRA COMPOSTA POR RIPAS, CAIBROS E TERÇAS PARA TELHADOS DE ATÉ 2 ÁGUAS PARA TELHA CERÂMICA CAPA-CANAL, INCLUSO TRANSPORTE VERTICAL. AF_07/2019</t>
  </si>
  <si>
    <t>1.14.3.2.</t>
  </si>
  <si>
    <t>94201</t>
  </si>
  <si>
    <t>TELHAMENTO COM TELHA CERÂMICA CAPA-CANAL, TIPO COLONIAL, COM ATÉ 2 ÁGUAS, INCLUSO TRANSPORTE VERTICAL. AF_07/2019</t>
  </si>
  <si>
    <t>1.14.3.3.</t>
  </si>
  <si>
    <t>103354</t>
  </si>
  <si>
    <t>ALVENARIA DE VEDAÇÃO DE BLOCOS CERÂMICOS FURADOS NA HORIZONTAL DE 11,5X14X24 CM (ESPESSURA 11,5 CM) E ARGAMASSA DE ASSENTAMENTO COM PREPARO EM BETONEIRA. AF_12/2021</t>
  </si>
  <si>
    <t>1.14.3.4.</t>
  </si>
  <si>
    <t>1.14.4.</t>
  </si>
  <si>
    <t>HIDRAULICA</t>
  </si>
  <si>
    <t>1.14.4.1.</t>
  </si>
  <si>
    <t>9875</t>
  </si>
  <si>
    <t>TUBO PVC, SOLDAVEL, DE 50 MM, AGUA FRIA (NBR-5648)</t>
  </si>
  <si>
    <t>1.14.4.2.</t>
  </si>
  <si>
    <t>103986</t>
  </si>
  <si>
    <t>CURVA 90 GRAUS, PVC, SOLDÁVEL, DN 50MM, INSTALADO EM RAMAL DE DISTRIBUIÇÃO DE ÁGUA - FORNECIMENTO E INSTALAÇÃO. AF_06/2022</t>
  </si>
  <si>
    <t>1.14.4.3.</t>
  </si>
  <si>
    <t>89402</t>
  </si>
  <si>
    <t>TUBO, PVC, SOLDÁVEL, DE 25MM, INSTALADO EM RAMAL DE DISTRIBUIÇÃO DE ÁGUA - FORNECIMENTO E INSTALAÇÃO. AF_06/2022</t>
  </si>
  <si>
    <t>1.14.4.4.</t>
  </si>
  <si>
    <t>94794</t>
  </si>
  <si>
    <t>REGISTRO DE GAVETA BRUTO, LATÃO, ROSCÁVEL, 1 1/2", COM ACABAMENTO E CANOPLA CROMADOS - FORNECIMENTO E INSTALAÇÃO. AF_08/2021</t>
  </si>
  <si>
    <t>1.14.4.5.</t>
  </si>
  <si>
    <t>89353</t>
  </si>
  <si>
    <t>REGISTRO DE GAVETA BRUTO, LATÃO, ROSCÁVEL, 3/4" - FORNECIMENTO E INSTALAÇÃO. AF_08/2021</t>
  </si>
  <si>
    <t>1.14.4.6.</t>
  </si>
  <si>
    <t>95472</t>
  </si>
  <si>
    <t>VASO SANITARIO SIFONADO CONVENCIONAL PARA PCD SEM FURO FRONTAL COM LOUÇA BRANCA SEM ASSENTO, INCLUSO CONJUNTO DE LIGAÇÃO PARA BACIA SANITÁRIA AJUSTÁVEL - FORNECIMENTO E INSTALAÇÃO. AF_01/2020</t>
  </si>
  <si>
    <t>1.14.4.7.</t>
  </si>
  <si>
    <t>13415</t>
  </si>
  <si>
    <t>TORNEIRA DE MESA/BANCADA, PARA LAVATORIO, FIXA, METALICA CROMADA, PADRAO POPULAR, 1/2" OU 3/4"</t>
  </si>
  <si>
    <t>1.14.4.8.</t>
  </si>
  <si>
    <t>86884</t>
  </si>
  <si>
    <t>ENGATE FLEXÍVEL EM PLÁSTICO BRANCO, 1/2" X 30CM - FORNECIMENTO E INSTALAÇÃO. AF_01/2020</t>
  </si>
  <si>
    <t>1.14.4.9.</t>
  </si>
  <si>
    <t>99635</t>
  </si>
  <si>
    <t>VÁLVULA DE DESCARGA METÁLICA, BASE 1 1/2", ACABAMENTO METALICO CROMADO - FORNECIMENTO E INSTALAÇÃO. AF_08/2021</t>
  </si>
  <si>
    <t>1.14.4.10.</t>
  </si>
  <si>
    <t>94492</t>
  </si>
  <si>
    <t>REGISTRO DE ESFERA, PVC, SOLDÁVEL, COM VOLANTE, DN 50 MM - FORNECIMENTO E INSTALAÇÃO. AF_08/2021</t>
  </si>
  <si>
    <t>1.14.4.11.</t>
  </si>
  <si>
    <t>102622</t>
  </si>
  <si>
    <t>CAIXA D´ÁGUA EM POLIETILENO, 500 LITROS (INCLUSOS TUBOS, CONEXÕES E TORNEIRA DE BÓIA) - FORNECIMENTO E INSTALAÇÃO. AF_06/2021</t>
  </si>
  <si>
    <t>1.14.5.</t>
  </si>
  <si>
    <t>REVESTIMENTOS</t>
  </si>
  <si>
    <t>1.14.5.1.</t>
  </si>
  <si>
    <t>87261</t>
  </si>
  <si>
    <t>REVESTIMENTO CERÂMICO PARA PISO COM PLACAS TIPO PORCELANATO DE DIMENSÕES 60X60 CM APLICADA EM AMBIENTES DE ÁREA MENOR QUE 5 M². AF_02/2023_PE</t>
  </si>
  <si>
    <t>1.14.5.2.</t>
  </si>
  <si>
    <t>104612</t>
  </si>
  <si>
    <t>REVESTIMENTO CERÂMICO PARA PAREDES INTERNAS COM PLACAS TIPO ESMALTADA DE DIMENSÕES 60X60 CM APLICADAS A MEIA ALTURA DAS PAREDES. AF_02/2023_PE</t>
  </si>
  <si>
    <t>1.14.6.</t>
  </si>
  <si>
    <t>GRANITOS</t>
  </si>
  <si>
    <t>1.14.6.1.</t>
  </si>
  <si>
    <t>98689</t>
  </si>
  <si>
    <t>SOLEIRA EM GRANITO, LARGURA 15 CM, ESPESSURA 2,0 CM. AF_09/2020</t>
  </si>
  <si>
    <t>1.14.6.2.</t>
  </si>
  <si>
    <t>101965</t>
  </si>
  <si>
    <t>PEITORIL LINEAR EM GRANITO OU MÁRMORE, L = 15CM, ASSENTADO COM ARGAMASSA 1:6 COM ADITIVO. AF_11/2020</t>
  </si>
  <si>
    <t>1.14.6.3.</t>
  </si>
  <si>
    <t>CPU-005</t>
  </si>
  <si>
    <t>BANCADA DE GRANITO CINZA ANDORINHA E=2,5CM</t>
  </si>
  <si>
    <t>UND</t>
  </si>
  <si>
    <t>1.14.6.4.</t>
  </si>
  <si>
    <t>45333</t>
  </si>
  <si>
    <t>ABERTURA PARA ENCAIXE DE CUBA OU LAVATORIO EM BANCADA DE MARMORE/ GRANITO OU OUTRO TIPO DE PEDRA NATURAL</t>
  </si>
  <si>
    <t>1.14.6.5.</t>
  </si>
  <si>
    <t>45334</t>
  </si>
  <si>
    <t>FURO PARA TORNEIRA OU OUTROS ACESSORIOS EM BANCADA DE MARMORE/ GRANITO OU OUTRO TIPO DE PEDRA NATURAL</t>
  </si>
  <si>
    <t>1.14.7.</t>
  </si>
  <si>
    <t>ESQUADRIAS</t>
  </si>
  <si>
    <t>1.14.7.1.</t>
  </si>
  <si>
    <t>90821</t>
  </si>
  <si>
    <t>PORTA DE MADEIRA PARA PINTURA, SEMI-OCA (LEVE OU MÉDIA), 70X210CM, ESPESSURA DE 3,5CM, INCLUSO DOBRADIÇAS - FORNECIMENTO E INSTALAÇÃO. AF_12/2019</t>
  </si>
  <si>
    <t>1.14.7.2.</t>
  </si>
  <si>
    <t>102179</t>
  </si>
  <si>
    <t>INSTALAÇÃO DE VIDRO TEMPERADO, E = 6 MM, ENCAIXADO EM PERFIL U. AF_01/2021_PS</t>
  </si>
  <si>
    <t>1.14.8.</t>
  </si>
  <si>
    <t>PINTURAS</t>
  </si>
  <si>
    <t>1.14.8.1.</t>
  </si>
  <si>
    <t>1.14.8.2.</t>
  </si>
  <si>
    <t>1.15.</t>
  </si>
  <si>
    <t>REFORMA DA CAPELA</t>
  </si>
  <si>
    <t>1.15.0.1.</t>
  </si>
  <si>
    <t>1.15.0.2.</t>
  </si>
  <si>
    <t>1.15.0.3.</t>
  </si>
  <si>
    <t>1.15.0.4.</t>
  </si>
  <si>
    <t>1.15.0.5.</t>
  </si>
  <si>
    <t>1.16.</t>
  </si>
  <si>
    <t>REVITALIZAÇÃO DA ÁREA EXTERNA LATERAL CAPELA</t>
  </si>
  <si>
    <t>1.16.0.1.</t>
  </si>
  <si>
    <t>94995</t>
  </si>
  <si>
    <t>EXECUÇÃO DE PASSEIO (CALÇADA) OU PISO DE CONCRETO COM CONCRETO MOLDADO IN LOCO, USINADO, ACABAMENTO CONVENCIONAL, ESPESSURA 8 CM, ARMADO. AF_08/2022</t>
  </si>
  <si>
    <t>1.16.0.2.</t>
  </si>
  <si>
    <t>SEINFRA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</si>
  <si>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</si>
  <si>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</si>
  <si>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1.16.0.3.</t>
  </si>
  <si>
    <t>ED-15575</t>
  </si>
  <si>
    <t>BEBEDOURO DE  PRESSÃO, TIPO ACESSÍVEL COM ACABAMENTO EM AÇO INOX, PRESSÃO DA REDE MÍNIMA REFERENCIAL DE 6M.C.A, INCLUSIVE ACESSÓRIOS E INSTALAÇÃO</t>
  </si>
  <si>
    <t>1.16.0.4.</t>
  </si>
  <si>
    <t>1.16.0.5.</t>
  </si>
  <si>
    <t>94489</t>
  </si>
  <si>
    <t>REGISTRO DE ESFERA, PVC, SOLDÁVEL, COM VOLANTE, DN 25 MM - FORNECIMENTO E INSTALAÇÃO. AF_08/2021</t>
  </si>
  <si>
    <t>1.16.0.6.</t>
  </si>
  <si>
    <t>89712</t>
  </si>
  <si>
    <t>TUBO PVC, SERIE NORMAL, ESGOTO PREDIAL, DN 50 MM, FORNECIDO E INSTALADO EM RAMAL DE DESCARGA OU RAMAL DE ESGOTO SANITÁRIO. AF_08/2022</t>
  </si>
  <si>
    <t>1.17.</t>
  </si>
  <si>
    <t>REFORMA CAPELA VELÓRIO</t>
  </si>
  <si>
    <t>1.17.0.1.</t>
  </si>
  <si>
    <t>1.17.0.2.</t>
  </si>
  <si>
    <t>1.17.0.3.</t>
  </si>
  <si>
    <t>1.17.0.4.</t>
  </si>
  <si>
    <t>101979</t>
  </si>
  <si>
    <t>CHAPIM (RUFO CAPA) EM AÇO GALVANIZADO, CORTE 33. AF_11/2020</t>
  </si>
  <si>
    <t>1.18.</t>
  </si>
  <si>
    <t>PERGOLADOS ÁREA EXTERNA</t>
  </si>
  <si>
    <t>1.18.0.1.</t>
  </si>
  <si>
    <t>103314</t>
  </si>
  <si>
    <t>INSTALAÇÃO DE PERGOLADO DE MADEIRA, EM MAÇARANDUBA, ANGELIM OU EQUIVALENTE DA REGIÃO, FIXADO COM CONCRETO SOBRE PISO DE CONCRETO EXISTENTE. AF_11/2021</t>
  </si>
  <si>
    <t>Memória de Cálculo</t>
  </si>
  <si>
    <t>5 MESES DE OBRA</t>
  </si>
  <si>
    <t>DIMENSÕES 3,00 x 1,50M</t>
  </si>
  <si>
    <t>LOCAÇÃO DOS PILARES E NÍVEL DO TERRENO</t>
  </si>
  <si>
    <t>ÁREA SUPERFICIAL DO TERRENO</t>
  </si>
  <si>
    <t>2 ARVORES</t>
  </si>
  <si>
    <t>9,54 METROS DE MURO DE PLACA</t>
  </si>
  <si>
    <t>3 TONELADAS 
1 MOBILIZAÇÃO 
1 DESMOBILIZAÇÃO
30KM</t>
  </si>
  <si>
    <t>9 SAPATAS DE 1,20X1,20 PROF MÉDIA 2,50M
3 SAPATAS DE 1,20X1,20 PROF. MÉDIA 1,50M
1 BLOCO DE 0,60X0,60 PROF. 0,70M
5,05M BALDRAME 0,50X0,30 PROF. MÉDIA 1,60M
15,15M BALDRAME 0,5X0,30 PROF. MÉDIA 0,75M</t>
  </si>
  <si>
    <t>12 SAPATAS DE 1,20X1,20 
1 BLOCO DE 0,60X0,60 
5,05M BALDRAME 0,50X0,30
15,15M BALDRAME 0,5X0,30</t>
  </si>
  <si>
    <t>PROJETO ESTRUTURAL</t>
  </si>
  <si>
    <t xml:space="preserve">VOLUME DE ESCAVAÇÃO - VOLUME DE CONCRETO - LASTRO DE CONCRETO
44,96M³ - 5,52M³-6,19M³-3,55M³- (23,70M²*0,05M) </t>
  </si>
  <si>
    <t>ALVENARIA DE VEDAÇÃO AMBOS OS LADOS + MURO DE ARRIMO 1 LADO</t>
  </si>
  <si>
    <t>TODAS AS SUPERFICIES EM CONTATO COM O SOLO</t>
  </si>
  <si>
    <t>EM TODO O SEGMENTO DO MURO</t>
  </si>
  <si>
    <t>39 UNIDADES</t>
  </si>
  <si>
    <t>AO LONGO DO MURO DE ARRIMO 0,20M DE LARGURA</t>
  </si>
  <si>
    <t>AO LONGO DE TODO O SEGMENTO DO  MURO DE ARRIMO</t>
  </si>
  <si>
    <t>AO LONGO DE TODO O SEGMNETO DO MURO</t>
  </si>
  <si>
    <t>AO LONGO DE TODO O MURO DO SEGMENTO ENTRE OS PILARES</t>
  </si>
  <si>
    <t>27 BLOCOS DE 0,60X0,60 PROF. MÉDIA  1,12M
46,45M BALDRAME 0,30X0,20 PROF. MÉDIA 0,67M
9,03M BALDRAME 0,3X0,20 PROF. MÉDIA 0,30M</t>
  </si>
  <si>
    <t xml:space="preserve">27 BLOCOS DE 0,60X0,60 PROF.
46,45M BALDRAME 0,30X0,20 
9,03M BALDRAME 0,3X0,20 </t>
  </si>
  <si>
    <t xml:space="preserve">VOLUME DE ESCAVAÇÃO - VOLUME DE CONCRETO - LASTRO DE CONCRETO
17,65M³ - 6,70M³-2,16M³-2,08M³- (20,82M²*0,05M) </t>
  </si>
  <si>
    <t>AMBOS OS LADOS  DO MURO DE ARRIMO</t>
  </si>
  <si>
    <t>JUNTA NOS DOIS LADOS DO MURO, NO ENCONTRO DOS SEGMENTOS</t>
  </si>
  <si>
    <t>EM TODO O SEGMENTO DO MURO NA PROFUNDIDADE DA CANALETA Ø30CM</t>
  </si>
  <si>
    <t>AL LONGO DE TODO O SEGMENTO DO MURO</t>
  </si>
  <si>
    <t>PROJETO ARQUITETÔNICO</t>
  </si>
  <si>
    <t>PROJETO DE TERRAPLANAGEM</t>
  </si>
  <si>
    <t>31,93+13,28+9,03 SEGMENTOS DE MURO EXISTENTE COM 2,50M DE ALTURA</t>
  </si>
  <si>
    <t>PEQUENOS REPAROS NECESSÁRIOS</t>
  </si>
  <si>
    <t>ALVENARIA DE VEDAÇÃO AMBOS OS LADOS + MURO DE ARRIMO 1 LADO
31,93+13,28+9,03 SEGMENTOS DE MURO EXISTENTE COM 2,50M DE ALTURA</t>
  </si>
  <si>
    <t xml:space="preserve">49 METROS DE CORRIMÃO </t>
  </si>
  <si>
    <t>2 SEGMENTOS DE 36,85 METROS 
0,3 DE LARGURA</t>
  </si>
  <si>
    <t>2 SEGMENTOS DE 36,85 METROS 
0,3 DE LARGURA
0,15 DE PROFUNDIDADE</t>
  </si>
  <si>
    <t>2 SEGMENTOS DE 36,85 METROS</t>
  </si>
  <si>
    <t>2 TUBOS DE 4,50M NA PARTE EXTERNA FACHADA</t>
  </si>
  <si>
    <t>2 CURVAS PARA CADA TQ DA FACHADA</t>
  </si>
  <si>
    <t>VOLUME DE DEMOLIÇÃO PARA DISTANCIA DE 20KM</t>
  </si>
  <si>
    <t>PISO = 7,84M²
PAREDES = (5,2*1,8*2)+(2,5*0,17)</t>
  </si>
  <si>
    <t>2 PORTAS</t>
  </si>
  <si>
    <t>7,80M DE RODAPÉ</t>
  </si>
  <si>
    <t>6 METROS DE CORTE EM PAREDE</t>
  </si>
  <si>
    <t>PISO E PAREDES ATÉ 1 METROS</t>
  </si>
  <si>
    <t>REGULARIZAÇÃO DE 0,03CM DO PISO</t>
  </si>
  <si>
    <t>TELHADO 20M²</t>
  </si>
  <si>
    <t>0,50CM DE ALTURA EM 3,60M+(6,0M INCLINADOS)</t>
  </si>
  <si>
    <t>AMBOS OS LADOS DA ALVENARIA</t>
  </si>
  <si>
    <t>PROJETO HIDRAULICO</t>
  </si>
  <si>
    <t>ÁREA DE PISO</t>
  </si>
  <si>
    <t>PAREDES EM TODA ALTURA DOS BANHEIROS</t>
  </si>
  <si>
    <t>SOLEIRA DE ENTRADA</t>
  </si>
  <si>
    <t>PEITORIL PARA ABERTURA EXISTENTE</t>
  </si>
  <si>
    <t>1 BANCADA</t>
  </si>
  <si>
    <t>1 ABERTURA</t>
  </si>
  <si>
    <t>1 FURO</t>
  </si>
  <si>
    <t>VIDRO NA ABERTURA EXISTENTE</t>
  </si>
  <si>
    <t>ÁREA INTERNA E EXTERNA</t>
  </si>
  <si>
    <t>TODAS AS SUPERFICIES COM PINTURA PRE-EXISTENTE</t>
  </si>
  <si>
    <t>1 METROS DE ALTURA EM TODAS AS PAREDES, INTERNAS E EXTERNAS</t>
  </si>
  <si>
    <t>NOS LOCAIS ONDE DEVERÁ RECEBER NOVO EMBOÇO</t>
  </si>
  <si>
    <t>TODAS AS PAREDES INTERNAS E EXTERNA</t>
  </si>
  <si>
    <t>14,79M2</t>
  </si>
  <si>
    <t>4 BANCOS</t>
  </si>
  <si>
    <t>2 BEBEDOUROS 1 INTERNO E OUTRO EXTERNO</t>
  </si>
  <si>
    <t>EM TODAS AS SUPERFICIES PINTADAS DA AREA EXTERNA</t>
  </si>
  <si>
    <t>1 METROS DE ALTURA A PARTIR DO PISO DE TODAS AS PAREDES EXTERNAS</t>
  </si>
  <si>
    <t>20 METROS PARA RECOMPOSIÇÃO</t>
  </si>
  <si>
    <t>ARQUITETURA</t>
  </si>
  <si>
    <t>Valor (R$)</t>
  </si>
  <si>
    <t>Parcelas:</t>
  </si>
  <si>
    <t>% Período:</t>
  </si>
  <si>
    <t>Período:</t>
  </si>
  <si>
    <t>Acumulado:</t>
  </si>
  <si>
    <t>%:</t>
  </si>
  <si>
    <t>Repasse:</t>
  </si>
  <si>
    <t>Contrapartida:</t>
  </si>
  <si>
    <t>Outros:</t>
  </si>
  <si>
    <t>Investimento:</t>
  </si>
  <si>
    <t>Administração Local:</t>
  </si>
  <si>
    <t xml:space="preserve">PREFEITURA MUNICIPAL DE SÃO JOSÉ DO GOIABAL                                                                      CEP: 35.986-00 - ESTADO DE MINAS GERAIS </t>
  </si>
  <si>
    <t xml:space="preserve">LOCAL: SÃO JOSÉ DOGOIABAL 22 DE JANEIRO DE 2026 </t>
  </si>
  <si>
    <t xml:space="preserve">_______________________________________                       RESPONSPAVEL TÉCNICO                        IRLAN GOMES DE LIMA                               CREA: 148.809-D/MG </t>
  </si>
  <si>
    <t>____________________________________                  PREFEITO MUNICIPAL                                                   AILTON GERALDO DOS SANTOS                              CPF: 703.108.746-53</t>
  </si>
  <si>
    <t>____________________________________                  PREFEITO MUNICIPAL                                                          AILTON GERALDO DOS SANTOS                                                CPF: 703.108.746-53</t>
  </si>
  <si>
    <t xml:space="preserve">_______________________________________                                                                                                                                                                                                                                                                     RESPONSPAVEL TÉCNICO                                                                                                                                  IRLAN GOMES DE LIMA                                                                                                                   CREA: 148.809-D/MG </t>
  </si>
  <si>
    <t>CUSTO UNIT</t>
  </si>
  <si>
    <t>CÓDIGO</t>
  </si>
  <si>
    <t>DESCRIÇÃO</t>
  </si>
  <si>
    <t>UNIDADE</t>
  </si>
  <si>
    <t>COEFIC.</t>
  </si>
  <si>
    <t>DESONERADO</t>
  </si>
  <si>
    <t>NÃO DESONER.</t>
  </si>
  <si>
    <t>4083</t>
  </si>
  <si>
    <t>ENCARREGADO GERAL DE OBRAS (HORISTA)</t>
  </si>
  <si>
    <t>H</t>
  </si>
  <si>
    <t>2706</t>
  </si>
  <si>
    <t>ENGENHEIRO CIVIL DE OBRA JUNIOR (HORISTA)</t>
  </si>
  <si>
    <t>91693</t>
  </si>
  <si>
    <t>SERRA CIRCULAR DE BANCADA COM MOTOR ELÉTRICO POTÊNCIA DE 5HP, COM COIFA PARA DISCO 10" - CHI DIURNO. AF_08/2015</t>
  </si>
  <si>
    <t>CHI</t>
  </si>
  <si>
    <t>91692</t>
  </si>
  <si>
    <t>SERRA CIRCULAR DE BANCADA COM MOTOR ELÉTRICO POTÊNCIA DE 5HP, COM COIFA PARA DISCO 10" - CHP DIURNO. AF_08/2015</t>
  </si>
  <si>
    <t>CHP</t>
  </si>
  <si>
    <t>88316</t>
  </si>
  <si>
    <t>SERVENTE COM ENCARGOS COMPLEMENTARES</t>
  </si>
  <si>
    <t>88309</t>
  </si>
  <si>
    <t>PEDREIRO COM ENCARGOS COMPLEMENTARES</t>
  </si>
  <si>
    <t>37595</t>
  </si>
  <si>
    <t>ARGAMASSA COLANTE TIPO AC III</t>
  </si>
  <si>
    <t>COT-001</t>
  </si>
  <si>
    <t>PINGADEIRA</t>
  </si>
  <si>
    <t>88310</t>
  </si>
  <si>
    <t>PINTOR COM ENCARGOS COMPLEMENTARES</t>
  </si>
  <si>
    <t>38122</t>
  </si>
  <si>
    <t>FUNDO PREPARADOR ACRILICO BASE AGUA</t>
  </si>
  <si>
    <t>L</t>
  </si>
  <si>
    <t>88274</t>
  </si>
  <si>
    <t>MARMORISTA/GRANITEIRO COM ENCARGOS COMPLEMENTARES</t>
  </si>
  <si>
    <t>37329</t>
  </si>
  <si>
    <t>REJUNTE EPOXI, QUALQUER COR</t>
  </si>
  <si>
    <t>11795</t>
  </si>
  <si>
    <t>GRANITO PARA BANCADA, POLIDO, TIPO ANDORINHA/ QUARTZ/ CASTELO/ CORUMBA OU OUTROS EQUIVALENTES DA REGIAO, E= *2,5* CM</t>
  </si>
  <si>
    <t>4823</t>
  </si>
  <si>
    <t>MASSA PLASTICA PARA MARMORE/GRANITO</t>
  </si>
  <si>
    <t>96536</t>
  </si>
  <si>
    <t>FABRICAÇÃO, MONTAGEM E DESMONTAGEM DE FÔRMA PARA VIGA BALDRAME, EM MADEIRA SERRADA, E=25 MM, 4 UTILIZAÇÕES. AF_01/2024</t>
  </si>
  <si>
    <t>92917</t>
  </si>
  <si>
    <t>ARMAÇÃO DE ESTRUTURAS DIVERSAS DE CONCRETO ARMADO, EXCETO VIGAS, PILARES, LAJES E FUNDAÇÕES, UTILIZANDO AÇO CA-50 DE 8,0 MM - MONTAGEM. AF_06/2022</t>
  </si>
  <si>
    <t>105944</t>
  </si>
  <si>
    <t>CONCRETAGEM DE VALETA/ CANALETA MOLDADA IN LOCO. AF_05/2025</t>
  </si>
  <si>
    <t>AMPLIAÇÃO DO CEMITÉRIO MUNICIPAL / AMPLIAÇÃO DO CEMITÉRIO MUNICIPAL</t>
  </si>
  <si>
    <t>Conforme legislação tributária municipal, definir estimativa de percentual da base de cálculo para o ISS:</t>
  </si>
  <si>
    <t>Sobre a base de cálculo, definir a respectiva alíquota do ISS (entre 2% e 5%):</t>
  </si>
  <si>
    <t>TIPO DE OBRA</t>
  </si>
  <si>
    <t>Construção e Reforma de Edifícios</t>
  </si>
  <si>
    <t>Itens</t>
  </si>
  <si>
    <t>Siglas</t>
  </si>
  <si>
    <t>% Adotado</t>
  </si>
  <si>
    <t>Administração Central</t>
  </si>
  <si>
    <t>AC</t>
  </si>
  <si>
    <t>Seguro e Garantia</t>
  </si>
  <si>
    <t>SG</t>
  </si>
  <si>
    <t>Risco</t>
  </si>
  <si>
    <t>R</t>
  </si>
  <si>
    <t>Despesas Financeiras</t>
  </si>
  <si>
    <t>DF</t>
  </si>
  <si>
    <t>Lucro</t>
  </si>
  <si>
    <t>Tributos (impostos COFINS 3%, e  PIS 0,65%)</t>
  </si>
  <si>
    <t>CP</t>
  </si>
  <si>
    <t>Tributos (ISS, variável de acordo com o município)</t>
  </si>
  <si>
    <t>ISS</t>
  </si>
  <si>
    <t>Tributos (Contribuição Previdenciária sobre a Receita Bruta - Lei 12.546 de 14/12/2011 - Desoneração)</t>
  </si>
  <si>
    <t>CPRB</t>
  </si>
  <si>
    <t>BDI SEM desoneração (Fórmula Acórdão TCU)</t>
  </si>
  <si>
    <t>BDI PAD</t>
  </si>
  <si>
    <t>BDI COM desoneração</t>
  </si>
  <si>
    <t>BDI DES</t>
  </si>
  <si>
    <t>Os valores de BDI foram calculados com o emprego da fórmula:</t>
  </si>
  <si>
    <t>BDI =</t>
  </si>
  <si>
    <t>(1+AC + S + R + G)*(1 + DF)*(1+L)</t>
  </si>
  <si>
    <t xml:space="preserve"> - 1</t>
  </si>
  <si>
    <t>(1-CP-ISS-CRPB)</t>
  </si>
  <si>
    <t>Declaro para os devidos fins que, conforme legislação tributária municipal, a base de cálculo deste tipo de obra corresponde à 60%, com a respectiva alíquota de 5%.</t>
  </si>
  <si>
    <t>Declaro para os devidos fins que o regime de Contribuição Previdenciária sobre a Receita Bruta adotado para elaboração do orçamento foi SEM Desoneração, e que esta é a alternativa mais adequada para a Administração Pública.</t>
  </si>
  <si>
    <t>ÍNDICES DE RETROAÇÃO:</t>
  </si>
  <si>
    <t>ÍNDICE</t>
  </si>
  <si>
    <t>NOME DO ÍNDICE</t>
  </si>
  <si>
    <t>DATA BASE</t>
  </si>
  <si>
    <t>ÍNDICE DT BASE</t>
  </si>
  <si>
    <t>DT COTAÇÃO</t>
  </si>
  <si>
    <t>ÍNDICE DT COT.</t>
  </si>
  <si>
    <t>COEFICIENTE</t>
  </si>
  <si>
    <t>EMPRESAS FORNECEDORAS:</t>
  </si>
  <si>
    <t>EMPRESAS</t>
  </si>
  <si>
    <t>CNPJ</t>
  </si>
  <si>
    <t>NOME</t>
  </si>
  <si>
    <t>FONE</t>
  </si>
  <si>
    <t>CONTATO</t>
  </si>
  <si>
    <t>E001</t>
  </si>
  <si>
    <t>03.009.406/0008-08</t>
  </si>
  <si>
    <t>Castelo Forte Digital Materiais para Construção Ltda</t>
  </si>
  <si>
    <t>(61) 3358-1011</t>
  </si>
  <si>
    <t>vendas@casteloforte.com.br</t>
  </si>
  <si>
    <t>E002</t>
  </si>
  <si>
    <t>41.630.960/0001-12</t>
  </si>
  <si>
    <t>Dr Pisos e Artefatos em concreto Ltda</t>
  </si>
  <si>
    <t>(31) 9 9084-7301</t>
  </si>
  <si>
    <t>contato@drpisosbh.com.br</t>
  </si>
  <si>
    <t>E003</t>
  </si>
  <si>
    <t>36.549.326/0001-10</t>
  </si>
  <si>
    <t>R&amp;M Artefatos de Concreto</t>
  </si>
  <si>
    <t>(19) 99627-1320</t>
  </si>
  <si>
    <t>orcamento@rmartefatosdeconcreto.com.br</t>
  </si>
  <si>
    <t>COTAÇÕES:</t>
  </si>
  <si>
    <t>FONTE</t>
  </si>
  <si>
    <t>MEDIANA</t>
  </si>
  <si>
    <t>ÍNDICE RETROAÇÃO</t>
  </si>
  <si>
    <t>Cotação</t>
  </si>
  <si>
    <t>EMPRESA</t>
  </si>
  <si>
    <t>NOME DA EMPRESA</t>
  </si>
  <si>
    <t>COTAÇÕES</t>
  </si>
  <si>
    <t>DATA COTAÇÃO</t>
  </si>
  <si>
    <t>21/01/2026</t>
  </si>
  <si>
    <t>OBSERVAÇÕES:</t>
  </si>
  <si>
    <t>NOME DO EMPRENDIMENTO</t>
  </si>
  <si>
    <t>__________________________________   PREFEITO MUNICIPAL                                                          AILTON GERALDO DOS SANTOS                                                CPF: 703.108.746-53</t>
  </si>
  <si>
    <t>____________________________________                                    PREFEITO MUNICIPAL                                                          AILTON GERALDO DOS SANTOS                                                CPF: 703.108.746-53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</si>
</sst>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_);_(@_)"/>
    <numFmt numFmtId="165" formatCode="General;General"/>
    <numFmt numFmtId="166" formatCode="[$-F800]dddd\,\ mmmm\ dd\,\ yyyy"/>
    <numFmt numFmtId="167" formatCode="0\."/>
    <numFmt numFmtId="168" formatCode="_-* #,##0.00_-;\-* #,##0.00_-;_-* \-??_-;_-@_-"/>
    <numFmt numFmtId="169" formatCode="_(\ #,##0.00_);_(&quot; (&quot;#,##0.00\);_(&quot; -&quot;??_);_(@_)"/>
    <numFmt numFmtId="170" formatCode="mm/yy"/>
    <numFmt numFmtId="171" formatCode="_(&quot;R$ &quot;* #,##0.00_);_(&quot;R$ &quot;* \(#,##0.00\);_(&quot;R$ &quot;* \-??_);_(@_)"/>
    <numFmt numFmtId="172" formatCode="_(\ #,##0.00_);_(\ \(#,##0.00\);_(\ &quot;-&quot;??_);_(@_)"/>
  </numFmts>
  <fonts count="27" x14ac:knownFonts="1">
    <font>
      <sz val="11"/>
      <color theme="1"/>
      <name val="Aptos Narrow"/>
      <family val="2"/>
      <scheme val="minor"/>
    </font>
    <font>
      <sz val="11"/>
      <color theme="1"/>
      <name val="Aptos Narrow"/>
      <family val="2"/>
      <scheme val="minor"/>
    </font>
    <font>
      <b/>
      <sz val="10"/>
      <name val="Arial"/>
      <family val="2"/>
    </font>
    <font>
      <sz val="9"/>
      <name val="Arial"/>
      <family val="2"/>
    </font>
    <font>
      <sz val="10"/>
      <name val="Arial"/>
      <family val="2"/>
    </font>
    <font>
      <sz val="11"/>
      <name val="Arial"/>
      <family val="2"/>
    </font>
    <font>
      <b/>
      <sz val="11"/>
      <name val="Arial"/>
      <family val="2"/>
    </font>
    <font>
      <sz val="11"/>
      <color indexed="8"/>
      <name val="Calibri"/>
      <family val="2"/>
    </font>
    <font>
      <sz val="10"/>
      <color indexed="8"/>
      <name val="Arial"/>
      <family val="2"/>
    </font>
    <font>
      <b/>
      <sz val="10"/>
      <color indexed="8"/>
      <name val="Arial"/>
      <family val="2"/>
    </font>
    <font>
      <sz val="10"/>
      <color indexed="10"/>
      <name val="Arial"/>
      <family val="2"/>
    </font>
    <font>
      <sz val="10"/>
      <color indexed="9"/>
      <name val="Arial"/>
      <family val="2"/>
    </font>
    <font>
      <sz val="10"/>
      <color theme="0"/>
      <name val="Arial"/>
      <family val="2"/>
    </font>
    <font>
      <b/>
      <sz val="24"/>
      <color theme="1"/>
      <name val="Aptos Narrow"/>
      <scheme val="minor"/>
    </font>
    <font>
      <b/>
      <sz val="11"/>
      <color theme="1"/>
      <name val="Aptos Narrow"/>
      <scheme val="minor"/>
    </font>
    <font>
      <sz val="8"/>
      <name val="Calibri"/>
      <family val="2"/>
    </font>
    <font>
      <b/>
      <sz val="8"/>
      <name val="Calibri"/>
      <family val="2"/>
    </font>
    <font>
      <b/>
      <sz val="8"/>
      <color indexed="8"/>
      <name val="Calibri"/>
      <family val="2"/>
    </font>
    <font>
      <b/>
      <sz val="12"/>
      <name val="Arial"/>
      <family val="2"/>
    </font>
    <font>
      <b/>
      <sz val="12"/>
      <color indexed="10"/>
      <name val="Arial"/>
      <family val="2"/>
    </font>
    <font>
      <i/>
      <sz val="12"/>
      <name val="Calibri"/>
      <family val="2"/>
    </font>
    <font>
      <i/>
      <u/>
      <sz val="12"/>
      <name val="Calibri"/>
      <family val="2"/>
    </font>
    <font>
      <u/>
      <sz val="10"/>
      <name val="Arial"/>
      <family val="2"/>
    </font>
    <font>
      <b/>
      <sz val="12"/>
      <color indexed="8"/>
      <name val="Calibri"/>
      <family val="2"/>
    </font>
    <font>
      <b/>
      <sz val="12"/>
      <name val="Calibri"/>
      <family val="2"/>
    </font>
    <font>
      <b/>
      <sz val="22"/>
      <color theme="1"/>
      <name val="Aptos Narrow"/>
      <scheme val="minor"/>
    </font>
    <font>
      <b/>
      <sz val="20"/>
      <color theme="1"/>
      <name val="Aptos Narrow"/>
      <scheme val="minor"/>
    </font>
  </fonts>
  <fills count="14">
    <fill>
      <patternFill patternType="none"/>
    </fill>
    <fill>
      <patternFill patternType="gray125"/>
    </fill>
    <fill>
      <patternFill patternType="solid">
        <fgColor indexed="31"/>
        <bgColor indexed="42"/>
      </patternFill>
    </fill>
    <fill>
      <patternFill patternType="solid">
        <fgColor indexed="43"/>
        <bgColor indexed="26"/>
      </patternFill>
    </fill>
    <fill>
      <patternFill patternType="solid">
        <fgColor indexed="23"/>
        <bgColor indexed="55"/>
      </patternFill>
    </fill>
    <fill>
      <patternFill patternType="lightUp">
        <fgColor indexed="22"/>
      </patternFill>
    </fill>
    <fill>
      <patternFill patternType="lightUp"/>
    </fill>
    <fill>
      <patternFill patternType="solid">
        <fgColor indexed="22"/>
        <bgColor indexed="44"/>
      </patternFill>
    </fill>
    <fill>
      <patternFill patternType="solid">
        <fgColor rgb="FFC0C0C0"/>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
      <patternFill patternType="solid">
        <fgColor rgb="FFCCCCFF"/>
        <bgColor indexed="64"/>
      </patternFill>
    </fill>
  </fills>
  <borders count="9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diagonal/>
    </border>
    <border>
      <left style="thin">
        <color indexed="8"/>
      </left>
      <right/>
      <top style="hair">
        <color indexed="8"/>
      </top>
      <bottom/>
      <diagonal/>
    </border>
    <border>
      <left/>
      <right/>
      <top style="hair">
        <color indexed="8"/>
      </top>
      <bottom/>
      <diagonal/>
    </border>
    <border>
      <left style="thin">
        <color indexed="8"/>
      </left>
      <right style="thin">
        <color indexed="8"/>
      </right>
      <top/>
      <bottom/>
      <diagonal/>
    </border>
    <border>
      <left/>
      <right/>
      <top/>
      <bottom style="hair">
        <color indexed="8"/>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8"/>
      </right>
      <top style="hair">
        <color indexed="8"/>
      </top>
      <bottom/>
      <diagonal/>
    </border>
    <border>
      <left style="hair">
        <color indexed="8"/>
      </left>
      <right style="hair">
        <color indexed="8"/>
      </right>
      <top style="thin">
        <color indexed="8"/>
      </top>
      <bottom style="hair">
        <color indexed="55"/>
      </bottom>
      <diagonal/>
    </border>
    <border>
      <left style="hair">
        <color indexed="8"/>
      </left>
      <right style="hair">
        <color indexed="8"/>
      </right>
      <top style="hair">
        <color indexed="55"/>
      </top>
      <bottom style="hair">
        <color indexed="64"/>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right/>
      <top style="hair">
        <color indexed="8"/>
      </top>
      <bottom style="hair">
        <color indexed="8"/>
      </bottom>
      <diagonal/>
    </border>
    <border>
      <left/>
      <right style="hair">
        <color indexed="8"/>
      </right>
      <top style="hair">
        <color indexed="8"/>
      </top>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hair">
        <color indexed="8"/>
      </right>
      <top style="hair">
        <color indexed="8"/>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indexed="8"/>
      </top>
      <bottom/>
      <diagonal/>
    </border>
    <border>
      <left/>
      <right style="medium">
        <color indexed="64"/>
      </right>
      <top style="thin">
        <color indexed="8"/>
      </top>
      <bottom/>
      <diagonal/>
    </border>
    <border>
      <left style="medium">
        <color indexed="64"/>
      </left>
      <right/>
      <top/>
      <bottom style="thin">
        <color indexed="8"/>
      </bottom>
      <diagonal/>
    </border>
    <border>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right style="thin">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medium">
        <color indexed="64"/>
      </right>
      <top/>
      <bottom/>
      <diagonal/>
    </border>
    <border>
      <left style="hair">
        <color indexed="8"/>
      </left>
      <right style="medium">
        <color indexed="64"/>
      </right>
      <top/>
      <bottom style="thin">
        <color indexed="8"/>
      </bottom>
      <diagonal/>
    </border>
    <border>
      <left style="medium">
        <color indexed="64"/>
      </left>
      <right/>
      <top style="hair">
        <color indexed="8"/>
      </top>
      <bottom/>
      <diagonal/>
    </border>
    <border>
      <left style="hair">
        <color indexed="8"/>
      </left>
      <right style="medium">
        <color indexed="64"/>
      </right>
      <top style="thin">
        <color indexed="8"/>
      </top>
      <bottom style="hair">
        <color indexed="55"/>
      </bottom>
      <diagonal/>
    </border>
    <border>
      <left style="medium">
        <color indexed="64"/>
      </left>
      <right/>
      <top/>
      <bottom style="hair">
        <color indexed="8"/>
      </bottom>
      <diagonal/>
    </border>
    <border>
      <left style="hair">
        <color indexed="8"/>
      </left>
      <right style="medium">
        <color indexed="64"/>
      </right>
      <top style="hair">
        <color indexed="55"/>
      </top>
      <bottom style="hair">
        <color indexed="64"/>
      </bottom>
      <diagonal/>
    </border>
    <border>
      <left style="hair">
        <color indexed="8"/>
      </left>
      <right style="medium">
        <color indexed="64"/>
      </right>
      <top style="thin">
        <color indexed="8"/>
      </top>
      <bottom style="hair">
        <color indexed="8"/>
      </bottom>
      <diagonal/>
    </border>
    <border>
      <left style="hair">
        <color indexed="8"/>
      </left>
      <right style="medium">
        <color indexed="64"/>
      </right>
      <top style="hair">
        <color indexed="8"/>
      </top>
      <bottom/>
      <diagonal/>
    </border>
    <border>
      <left style="hair">
        <color indexed="8"/>
      </left>
      <right style="medium">
        <color indexed="64"/>
      </right>
      <top style="hair">
        <color indexed="8"/>
      </top>
      <bottom style="thin">
        <color indexed="8"/>
      </bottom>
      <diagonal/>
    </border>
    <border>
      <left/>
      <right style="medium">
        <color indexed="64"/>
      </right>
      <top style="hair">
        <color indexed="8"/>
      </top>
      <bottom/>
      <diagonal/>
    </border>
    <border>
      <left/>
      <right style="medium">
        <color indexed="64"/>
      </right>
      <top style="hair">
        <color indexed="8"/>
      </top>
      <bottom style="thin">
        <color indexed="8"/>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8"/>
      </right>
      <top style="hair">
        <color indexed="8"/>
      </top>
      <bottom/>
      <diagonal/>
    </border>
    <border>
      <left style="medium">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style="hair">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3" fillId="0" borderId="0"/>
    <xf numFmtId="0" fontId="7" fillId="0" borderId="0"/>
    <xf numFmtId="168" fontId="4" fillId="0" borderId="0" applyFill="0" applyBorder="0" applyAlignment="0" applyProtection="0"/>
    <xf numFmtId="9" fontId="4" fillId="0" borderId="0" applyFill="0" applyBorder="0" applyAlignment="0" applyProtection="0"/>
    <xf numFmtId="0" fontId="1" fillId="0" borderId="0"/>
    <xf numFmtId="171" fontId="4" fillId="0" borderId="0" applyFill="0" applyBorder="0" applyAlignment="0" applyProtection="0"/>
  </cellStyleXfs>
  <cellXfs count="327">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0" fillId="2" borderId="4" xfId="0" applyNumberFormat="1" applyFill="1" applyBorder="1" applyAlignment="1" applyProtection="1">
      <alignment horizontal="center" vertical="center" wrapText="1"/>
      <protection locked="0"/>
    </xf>
    <xf numFmtId="49" fontId="0" fillId="3" borderId="4" xfId="0" applyNumberFormat="1" applyFill="1" applyBorder="1" applyAlignment="1" applyProtection="1">
      <alignment horizontal="center" vertical="center" wrapText="1"/>
      <protection locked="0"/>
    </xf>
    <xf numFmtId="0" fontId="0" fillId="3" borderId="4" xfId="0" applyFill="1" applyBorder="1" applyAlignment="1" applyProtection="1">
      <alignment horizontal="left" vertical="center" wrapText="1"/>
      <protection locked="0"/>
    </xf>
    <xf numFmtId="0" fontId="0" fillId="3" borderId="4" xfId="0" applyFill="1" applyBorder="1" applyAlignment="1" applyProtection="1">
      <alignment horizontal="center" vertical="center" wrapText="1"/>
      <protection locked="0"/>
    </xf>
    <xf numFmtId="43" fontId="0" fillId="0" borderId="4" xfId="1" applyFont="1" applyFill="1" applyBorder="1" applyAlignment="1" applyProtection="1">
      <alignment vertical="center" shrinkToFit="1"/>
    </xf>
    <xf numFmtId="10" fontId="0" fillId="2" borderId="4" xfId="2" applyNumberFormat="1" applyFont="1" applyFill="1" applyBorder="1" applyAlignment="1" applyProtection="1">
      <alignment horizontal="center" vertical="center" wrapText="1"/>
      <protection locked="0"/>
    </xf>
    <xf numFmtId="49" fontId="2" fillId="4" borderId="7" xfId="0" applyNumberFormat="1" applyFont="1" applyFill="1" applyBorder="1" applyAlignment="1">
      <alignment horizontal="center" vertical="center"/>
    </xf>
    <xf numFmtId="10" fontId="2" fillId="4" borderId="7" xfId="2" applyNumberFormat="1" applyFont="1" applyFill="1" applyBorder="1" applyAlignment="1" applyProtection="1">
      <alignment horizontal="center" vertical="center"/>
    </xf>
    <xf numFmtId="0" fontId="2" fillId="0" borderId="0" xfId="4" applyFont="1" applyAlignment="1">
      <alignment horizontal="left" vertical="top"/>
    </xf>
    <xf numFmtId="0" fontId="0" fillId="0" borderId="0" xfId="3" applyFont="1" applyAlignment="1">
      <alignment vertical="top"/>
    </xf>
    <xf numFmtId="165" fontId="0" fillId="0" borderId="0" xfId="3" applyNumberFormat="1" applyFont="1"/>
    <xf numFmtId="164" fontId="0" fillId="0" borderId="4" xfId="1" applyNumberFormat="1" applyFont="1" applyFill="1" applyBorder="1" applyAlignment="1" applyProtection="1">
      <alignment vertical="center" shrinkToFit="1"/>
    </xf>
    <xf numFmtId="164" fontId="0" fillId="3" borderId="4" xfId="1" applyNumberFormat="1" applyFont="1" applyFill="1" applyBorder="1" applyAlignment="1" applyProtection="1">
      <alignment vertical="center" wrapText="1"/>
      <protection locked="0"/>
    </xf>
    <xf numFmtId="164" fontId="2" fillId="4" borderId="7" xfId="1" applyNumberFormat="1" applyFont="1" applyFill="1" applyBorder="1" applyAlignment="1" applyProtection="1">
      <alignment horizontal="center" vertical="center"/>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6" borderId="7" xfId="0" applyFill="1" applyBorder="1"/>
    <xf numFmtId="0" fontId="9" fillId="0" borderId="10" xfId="5" applyFont="1" applyBorder="1" applyAlignment="1">
      <alignment horizontal="left" vertical="center" wrapText="1"/>
    </xf>
    <xf numFmtId="167" fontId="8" fillId="0" borderId="12" xfId="5" applyNumberFormat="1" applyFont="1" applyBorder="1" applyAlignment="1">
      <alignment horizontal="left"/>
    </xf>
    <xf numFmtId="10" fontId="8" fillId="0" borderId="13" xfId="5" applyNumberFormat="1" applyFont="1" applyBorder="1" applyAlignment="1">
      <alignment horizontal="left"/>
    </xf>
    <xf numFmtId="0" fontId="8" fillId="0" borderId="15" xfId="5" applyFont="1" applyBorder="1"/>
    <xf numFmtId="0" fontId="10" fillId="0" borderId="15" xfId="5" applyFont="1" applyBorder="1"/>
    <xf numFmtId="170" fontId="9" fillId="0" borderId="16" xfId="5" applyNumberFormat="1" applyFont="1" applyBorder="1" applyAlignment="1" applyProtection="1">
      <alignment horizontal="center"/>
      <protection locked="0"/>
    </xf>
    <xf numFmtId="170" fontId="9" fillId="0" borderId="17" xfId="5" applyNumberFormat="1" applyFont="1" applyBorder="1" applyAlignment="1">
      <alignment horizontal="center"/>
    </xf>
    <xf numFmtId="169" fontId="1" fillId="0" borderId="18" xfId="1" applyNumberFormat="1" applyFill="1" applyBorder="1" applyAlignment="1" applyProtection="1">
      <alignment horizontal="right" shrinkToFit="1"/>
    </xf>
    <xf numFmtId="169" fontId="0" fillId="0" borderId="2" xfId="1" applyNumberFormat="1" applyFont="1" applyFill="1" applyBorder="1" applyAlignment="1" applyProtection="1">
      <alignment horizontal="center" vertical="center"/>
    </xf>
    <xf numFmtId="10" fontId="11" fillId="0" borderId="19" xfId="7" applyNumberFormat="1" applyFont="1" applyFill="1" applyBorder="1" applyAlignment="1" applyProtection="1">
      <alignment horizontal="center"/>
    </xf>
    <xf numFmtId="169" fontId="0" fillId="0" borderId="14" xfId="1" applyNumberFormat="1" applyFont="1" applyFill="1" applyBorder="1" applyAlignment="1" applyProtection="1">
      <alignment horizontal="center" vertical="center"/>
    </xf>
    <xf numFmtId="10" fontId="12" fillId="0" borderId="20" xfId="7" applyNumberFormat="1" applyFont="1" applyFill="1" applyBorder="1" applyAlignment="1" applyProtection="1">
      <alignment horizontal="center"/>
      <protection locked="0"/>
    </xf>
    <xf numFmtId="0" fontId="8" fillId="5" borderId="6" xfId="5" applyFont="1" applyFill="1" applyBorder="1"/>
    <xf numFmtId="0" fontId="8" fillId="5" borderId="7" xfId="5" applyFont="1" applyFill="1" applyBorder="1"/>
    <xf numFmtId="0" fontId="8" fillId="7" borderId="2" xfId="5" applyFont="1" applyFill="1" applyBorder="1"/>
    <xf numFmtId="0" fontId="8" fillId="7" borderId="14" xfId="5" applyFont="1" applyFill="1" applyBorder="1"/>
    <xf numFmtId="0" fontId="8" fillId="7" borderId="14" xfId="5" applyFont="1" applyFill="1" applyBorder="1" applyAlignment="1">
      <alignment horizontal="center"/>
    </xf>
    <xf numFmtId="0" fontId="8" fillId="7" borderId="9" xfId="5" applyFont="1" applyFill="1" applyBorder="1"/>
    <xf numFmtId="168" fontId="0" fillId="7" borderId="21" xfId="6" applyFont="1" applyFill="1" applyBorder="1" applyAlignment="1" applyProtection="1">
      <alignment horizontal="center"/>
    </xf>
    <xf numFmtId="168" fontId="0" fillId="7" borderId="22" xfId="6" applyFont="1" applyFill="1" applyBorder="1" applyAlignment="1" applyProtection="1">
      <alignment horizontal="right"/>
    </xf>
    <xf numFmtId="10" fontId="0" fillId="8" borderId="23" xfId="7" applyNumberFormat="1" applyFont="1" applyFill="1" applyBorder="1" applyAlignment="1" applyProtection="1"/>
    <xf numFmtId="168" fontId="0" fillId="0" borderId="3" xfId="6" applyFont="1" applyFill="1" applyBorder="1" applyAlignment="1" applyProtection="1">
      <alignment horizontal="center"/>
    </xf>
    <xf numFmtId="168" fontId="0" fillId="0" borderId="24" xfId="6" applyFont="1" applyFill="1" applyBorder="1" applyAlignment="1" applyProtection="1">
      <alignment horizontal="right"/>
    </xf>
    <xf numFmtId="43" fontId="1" fillId="0" borderId="4" xfId="1" applyFill="1" applyBorder="1" applyAlignment="1" applyProtection="1">
      <alignment shrinkToFit="1"/>
    </xf>
    <xf numFmtId="168" fontId="0" fillId="7" borderId="3" xfId="6" applyFont="1" applyFill="1" applyBorder="1" applyAlignment="1" applyProtection="1">
      <alignment horizontal="center"/>
    </xf>
    <xf numFmtId="168" fontId="0" fillId="7" borderId="24" xfId="6" applyFont="1" applyFill="1" applyBorder="1" applyAlignment="1" applyProtection="1">
      <alignment horizontal="right"/>
    </xf>
    <xf numFmtId="43" fontId="1" fillId="8" borderId="4" xfId="1" applyFill="1" applyBorder="1" applyAlignment="1" applyProtection="1">
      <alignment shrinkToFit="1"/>
    </xf>
    <xf numFmtId="168" fontId="0" fillId="0" borderId="12" xfId="6" applyFont="1" applyFill="1" applyBorder="1" applyAlignment="1" applyProtection="1">
      <alignment horizontal="center"/>
    </xf>
    <xf numFmtId="168" fontId="0" fillId="0" borderId="18" xfId="6" applyFont="1" applyFill="1" applyBorder="1" applyAlignment="1" applyProtection="1">
      <alignment horizontal="right"/>
    </xf>
    <xf numFmtId="43" fontId="1" fillId="0" borderId="5" xfId="1" applyFill="1" applyBorder="1" applyAlignment="1" applyProtection="1">
      <alignment shrinkToFit="1"/>
    </xf>
    <xf numFmtId="168" fontId="2" fillId="7" borderId="25" xfId="6" applyFont="1" applyFill="1" applyBorder="1" applyAlignment="1" applyProtection="1">
      <alignment horizontal="center"/>
    </xf>
    <xf numFmtId="168" fontId="2" fillId="7" borderId="26" xfId="6" applyFont="1" applyFill="1" applyBorder="1" applyAlignment="1" applyProtection="1">
      <alignment horizontal="right"/>
    </xf>
    <xf numFmtId="168" fontId="2" fillId="8" borderId="27" xfId="6" applyFont="1" applyFill="1" applyBorder="1" applyAlignment="1" applyProtection="1">
      <alignment shrinkToFit="1"/>
    </xf>
    <xf numFmtId="168" fontId="2" fillId="7" borderId="28" xfId="6" applyFont="1" applyFill="1" applyBorder="1" applyAlignment="1" applyProtection="1">
      <alignment horizontal="right"/>
    </xf>
    <xf numFmtId="43" fontId="2" fillId="8" borderId="29" xfId="1" applyFont="1" applyFill="1" applyBorder="1" applyAlignment="1" applyProtection="1">
      <alignment shrinkToFit="1"/>
    </xf>
    <xf numFmtId="168" fontId="0" fillId="0" borderId="30" xfId="6" applyFont="1" applyFill="1" applyBorder="1" applyAlignment="1" applyProtection="1">
      <alignment horizontal="center"/>
    </xf>
    <xf numFmtId="168" fontId="4" fillId="0" borderId="31" xfId="6" applyFill="1" applyBorder="1" applyAlignment="1" applyProtection="1">
      <alignment horizontal="right"/>
    </xf>
    <xf numFmtId="10" fontId="4" fillId="0" borderId="32" xfId="7" applyNumberFormat="1" applyFill="1" applyBorder="1" applyAlignment="1" applyProtection="1">
      <alignment shrinkToFit="1"/>
    </xf>
    <xf numFmtId="168" fontId="0" fillId="0" borderId="15" xfId="6" applyFont="1" applyFill="1" applyBorder="1" applyAlignment="1" applyProtection="1">
      <alignment horizontal="right" shrinkToFit="1"/>
    </xf>
    <xf numFmtId="168" fontId="0" fillId="5" borderId="7" xfId="6" applyFont="1" applyFill="1" applyBorder="1" applyAlignment="1" applyProtection="1">
      <alignment horizont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49" fontId="0" fillId="2" borderId="5" xfId="0" applyNumberFormat="1" applyFill="1" applyBorder="1" applyAlignment="1" applyProtection="1">
      <alignment horizontal="center" vertical="center" wrapText="1"/>
      <protection locked="0"/>
    </xf>
    <xf numFmtId="49" fontId="0" fillId="3" borderId="5" xfId="0" applyNumberFormat="1" applyFill="1" applyBorder="1" applyAlignment="1" applyProtection="1">
      <alignment horizontal="center" vertical="center" wrapText="1"/>
      <protection locked="0"/>
    </xf>
    <xf numFmtId="0" fontId="0" fillId="3" borderId="5" xfId="0" applyFill="1" applyBorder="1" applyAlignment="1" applyProtection="1">
      <alignment horizontal="left" vertical="center" wrapText="1"/>
      <protection locked="0"/>
    </xf>
    <xf numFmtId="0" fontId="0" fillId="3" borderId="5" xfId="0" applyFill="1" applyBorder="1" applyAlignment="1" applyProtection="1">
      <alignment horizontal="center" vertical="center" wrapText="1"/>
      <protection locked="0"/>
    </xf>
    <xf numFmtId="164" fontId="0" fillId="0" borderId="5" xfId="1" applyNumberFormat="1" applyFont="1" applyFill="1" applyBorder="1" applyAlignment="1" applyProtection="1">
      <alignment vertical="center" shrinkToFit="1"/>
    </xf>
    <xf numFmtId="164" fontId="0" fillId="3" borderId="5" xfId="1" applyNumberFormat="1" applyFont="1" applyFill="1" applyBorder="1" applyAlignment="1" applyProtection="1">
      <alignment vertical="center" wrapText="1"/>
      <protection locked="0"/>
    </xf>
    <xf numFmtId="10" fontId="0" fillId="2" borderId="5" xfId="2" applyNumberFormat="1" applyFont="1" applyFill="1" applyBorder="1" applyAlignment="1" applyProtection="1">
      <alignment horizontal="center" vertical="center" wrapText="1"/>
      <protection locked="0"/>
    </xf>
    <xf numFmtId="0" fontId="0" fillId="5" borderId="41" xfId="0" applyFill="1" applyBorder="1"/>
    <xf numFmtId="0" fontId="0" fillId="5" borderId="42" xfId="0" applyFill="1" applyBorder="1"/>
    <xf numFmtId="0" fontId="0" fillId="5" borderId="43" xfId="0" applyFill="1" applyBorder="1"/>
    <xf numFmtId="0" fontId="5" fillId="0" borderId="0" xfId="0" applyFont="1" applyAlignment="1">
      <alignment vertical="top"/>
    </xf>
    <xf numFmtId="0" fontId="0" fillId="0" borderId="0" xfId="3" applyFont="1" applyAlignment="1">
      <alignment vertical="center"/>
    </xf>
    <xf numFmtId="0" fontId="0" fillId="0" borderId="38" xfId="0" applyBorder="1"/>
    <xf numFmtId="0" fontId="0" fillId="0" borderId="39" xfId="0" applyBorder="1"/>
    <xf numFmtId="0" fontId="2" fillId="0" borderId="39" xfId="4" applyFont="1" applyBorder="1" applyAlignment="1">
      <alignment horizontal="left" vertical="top"/>
    </xf>
    <xf numFmtId="0" fontId="0" fillId="0" borderId="39" xfId="3" applyFont="1" applyBorder="1" applyAlignment="1">
      <alignment vertical="top"/>
    </xf>
    <xf numFmtId="0" fontId="6" fillId="0" borderId="0" xfId="0" applyFont="1" applyAlignment="1">
      <alignment vertical="top"/>
    </xf>
    <xf numFmtId="0" fontId="2" fillId="0" borderId="0" xfId="0" applyFont="1" applyAlignment="1">
      <alignment wrapText="1"/>
    </xf>
    <xf numFmtId="0" fontId="2" fillId="0" borderId="39" xfId="0" applyFont="1" applyBorder="1" applyAlignment="1">
      <alignment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0" fontId="0" fillId="0" borderId="50" xfId="0" applyBorder="1" applyAlignment="1">
      <alignment vertical="center" wrapText="1" shrinkToFit="1"/>
    </xf>
    <xf numFmtId="49" fontId="0" fillId="3" borderId="51" xfId="1" applyNumberFormat="1" applyFont="1" applyFill="1" applyBorder="1" applyAlignment="1" applyProtection="1">
      <alignment horizontal="left" vertical="center" wrapText="1" shrinkToFit="1"/>
      <protection locked="0"/>
    </xf>
    <xf numFmtId="49" fontId="2" fillId="4" borderId="49" xfId="0" applyNumberFormat="1" applyFont="1" applyFill="1" applyBorder="1" applyAlignment="1">
      <alignment horizontal="left" vertical="center"/>
    </xf>
    <xf numFmtId="0" fontId="0" fillId="6" borderId="52" xfId="0" applyFill="1" applyBorder="1"/>
    <xf numFmtId="0" fontId="0" fillId="6" borderId="53" xfId="0" applyFill="1" applyBorder="1"/>
    <xf numFmtId="0" fontId="9" fillId="0" borderId="0" xfId="5" applyFont="1" applyAlignment="1">
      <alignment horizontal="left" vertical="center" wrapText="1"/>
    </xf>
    <xf numFmtId="0" fontId="9" fillId="0" borderId="55" xfId="5" applyFont="1" applyBorder="1" applyAlignment="1" applyProtection="1">
      <alignment horizontal="center"/>
      <protection locked="0"/>
    </xf>
    <xf numFmtId="0" fontId="9" fillId="0" borderId="56" xfId="5" applyFont="1" applyBorder="1" applyAlignment="1">
      <alignment horizontal="center"/>
    </xf>
    <xf numFmtId="0" fontId="9" fillId="0" borderId="36" xfId="5" applyFont="1" applyBorder="1" applyAlignment="1">
      <alignment horizontal="left" vertical="center" wrapText="1"/>
    </xf>
    <xf numFmtId="0" fontId="9" fillId="0" borderId="57" xfId="5" applyFont="1" applyBorder="1" applyAlignment="1">
      <alignment horizontal="center"/>
    </xf>
    <xf numFmtId="0" fontId="9" fillId="0" borderId="46" xfId="5" applyFont="1" applyBorder="1" applyAlignment="1">
      <alignment horizontal="left" vertical="center" wrapText="1"/>
    </xf>
    <xf numFmtId="170" fontId="9" fillId="0" borderId="58" xfId="5" applyNumberFormat="1" applyFont="1" applyBorder="1" applyAlignment="1">
      <alignment horizontal="center"/>
    </xf>
    <xf numFmtId="10" fontId="8" fillId="0" borderId="59" xfId="5" applyNumberFormat="1" applyFont="1" applyBorder="1" applyAlignment="1">
      <alignment horizontal="left"/>
    </xf>
    <xf numFmtId="10" fontId="11" fillId="0" borderId="60" xfId="7" applyNumberFormat="1" applyFont="1" applyFill="1" applyBorder="1" applyAlignment="1" applyProtection="1">
      <alignment horizontal="center"/>
    </xf>
    <xf numFmtId="0" fontId="10" fillId="0" borderId="61" xfId="5" applyFont="1" applyBorder="1"/>
    <xf numFmtId="10" fontId="12" fillId="0" borderId="62" xfId="7" applyNumberFormat="1" applyFont="1" applyFill="1" applyBorder="1" applyAlignment="1" applyProtection="1">
      <alignment horizontal="center"/>
      <protection locked="0"/>
    </xf>
    <xf numFmtId="0" fontId="8" fillId="5" borderId="52" xfId="5" applyFont="1" applyFill="1" applyBorder="1"/>
    <xf numFmtId="0" fontId="8" fillId="5" borderId="53" xfId="5" applyFont="1" applyFill="1" applyBorder="1"/>
    <xf numFmtId="0" fontId="0" fillId="0" borderId="36" xfId="0" applyBorder="1"/>
    <xf numFmtId="0" fontId="0" fillId="0" borderId="37" xfId="0" applyBorder="1"/>
    <xf numFmtId="10" fontId="0" fillId="8" borderId="63" xfId="7" applyNumberFormat="1" applyFont="1" applyFill="1" applyBorder="1" applyAlignment="1" applyProtection="1"/>
    <xf numFmtId="43" fontId="1" fillId="0" borderId="51" xfId="1" applyFill="1" applyBorder="1" applyAlignment="1" applyProtection="1">
      <alignment shrinkToFit="1"/>
    </xf>
    <xf numFmtId="43" fontId="1" fillId="8" borderId="51" xfId="1" applyFill="1" applyBorder="1" applyAlignment="1" applyProtection="1">
      <alignment shrinkToFit="1"/>
    </xf>
    <xf numFmtId="43" fontId="1" fillId="0" borderId="64" xfId="1" applyFill="1" applyBorder="1" applyAlignment="1" applyProtection="1">
      <alignment shrinkToFit="1"/>
    </xf>
    <xf numFmtId="168" fontId="2" fillId="8" borderId="65" xfId="6" applyFont="1" applyFill="1" applyBorder="1" applyAlignment="1" applyProtection="1">
      <alignment shrinkToFit="1"/>
    </xf>
    <xf numFmtId="43" fontId="2" fillId="8" borderId="66" xfId="1" applyFont="1" applyFill="1" applyBorder="1" applyAlignment="1" applyProtection="1">
      <alignment shrinkToFit="1"/>
    </xf>
    <xf numFmtId="10" fontId="4" fillId="0" borderId="67" xfId="7" applyNumberFormat="1" applyFill="1" applyBorder="1" applyAlignment="1" applyProtection="1">
      <alignment shrinkToFit="1"/>
    </xf>
    <xf numFmtId="0" fontId="15" fillId="0" borderId="0" xfId="0" applyFont="1"/>
    <xf numFmtId="4" fontId="17" fillId="9" borderId="0" xfId="8" applyNumberFormat="1" applyFont="1" applyFill="1" applyAlignment="1">
      <alignment horizontal="center" vertical="center"/>
    </xf>
    <xf numFmtId="0" fontId="17" fillId="9" borderId="0" xfId="8" applyFont="1" applyFill="1" applyAlignment="1">
      <alignment horizontal="center" vertical="center"/>
    </xf>
    <xf numFmtId="0" fontId="17" fillId="9" borderId="0" xfId="8" applyFont="1" applyFill="1" applyAlignment="1">
      <alignment vertical="center"/>
    </xf>
    <xf numFmtId="0" fontId="15" fillId="0" borderId="68" xfId="0" applyFont="1" applyBorder="1" applyAlignment="1">
      <alignment wrapText="1"/>
    </xf>
    <xf numFmtId="0" fontId="15" fillId="0" borderId="68" xfId="0" applyFont="1" applyBorder="1" applyAlignment="1">
      <alignment horizontal="center" wrapText="1"/>
    </xf>
    <xf numFmtId="0" fontId="15" fillId="12" borderId="69" xfId="0" applyFont="1" applyFill="1" applyBorder="1" applyAlignment="1" applyProtection="1">
      <alignment horizontal="center" wrapText="1"/>
      <protection locked="0"/>
    </xf>
    <xf numFmtId="4" fontId="15" fillId="0" borderId="69" xfId="0" applyNumberFormat="1" applyFont="1" applyBorder="1" applyAlignment="1">
      <alignment horizontal="center" wrapText="1"/>
    </xf>
    <xf numFmtId="49" fontId="16" fillId="10" borderId="70" xfId="0" applyNumberFormat="1" applyFont="1" applyFill="1" applyBorder="1" applyAlignment="1" applyProtection="1">
      <alignment horizontal="center" vertical="center" wrapText="1"/>
      <protection locked="0"/>
    </xf>
    <xf numFmtId="49" fontId="16" fillId="10" borderId="70" xfId="0" applyNumberFormat="1" applyFont="1" applyFill="1" applyBorder="1" applyAlignment="1" applyProtection="1">
      <alignment vertical="center" wrapText="1"/>
      <protection locked="0"/>
    </xf>
    <xf numFmtId="0" fontId="16" fillId="0" borderId="70" xfId="0" applyFont="1" applyBorder="1" applyAlignment="1">
      <alignment horizontal="center" vertical="center" wrapText="1"/>
    </xf>
    <xf numFmtId="0" fontId="16" fillId="11" borderId="70" xfId="0" applyFont="1" applyFill="1" applyBorder="1" applyAlignment="1">
      <alignment horizontal="center" vertical="center" wrapText="1"/>
    </xf>
    <xf numFmtId="4" fontId="16" fillId="11" borderId="70" xfId="0" applyNumberFormat="1" applyFont="1" applyFill="1" applyBorder="1" applyAlignment="1">
      <alignment horizontal="center" vertical="center"/>
    </xf>
    <xf numFmtId="0" fontId="15" fillId="0" borderId="71" xfId="0" applyFont="1" applyBorder="1" applyAlignment="1">
      <alignment horizontal="left" wrapText="1"/>
    </xf>
    <xf numFmtId="0" fontId="15" fillId="0" borderId="71" xfId="0" applyFont="1" applyBorder="1" applyAlignment="1">
      <alignment horizontal="center" wrapText="1"/>
    </xf>
    <xf numFmtId="0" fontId="15" fillId="12" borderId="71" xfId="0" applyFont="1" applyFill="1" applyBorder="1" applyAlignment="1" applyProtection="1">
      <alignment horizontal="center" wrapText="1"/>
      <protection locked="0"/>
    </xf>
    <xf numFmtId="4" fontId="15" fillId="0" borderId="71" xfId="0" applyNumberFormat="1" applyFont="1" applyBorder="1" applyAlignment="1">
      <alignment horizontal="center" wrapText="1"/>
    </xf>
    <xf numFmtId="0" fontId="15" fillId="0" borderId="69" xfId="0" applyFont="1" applyBorder="1" applyAlignment="1">
      <alignment horizontal="left" wrapText="1"/>
    </xf>
    <xf numFmtId="0" fontId="15" fillId="0" borderId="69" xfId="0" applyFont="1" applyBorder="1" applyAlignment="1">
      <alignment horizontal="center" wrapText="1"/>
    </xf>
    <xf numFmtId="0" fontId="15" fillId="12" borderId="68" xfId="0" applyFont="1" applyFill="1" applyBorder="1" applyAlignment="1" applyProtection="1">
      <alignment horizontal="center" wrapText="1"/>
      <protection locked="0"/>
    </xf>
    <xf numFmtId="4" fontId="15" fillId="0" borderId="68" xfId="0" applyNumberFormat="1" applyFont="1" applyBorder="1" applyAlignment="1">
      <alignment horizontal="center" wrapText="1"/>
    </xf>
    <xf numFmtId="0" fontId="5" fillId="0" borderId="1" xfId="3" applyFont="1" applyBorder="1" applyAlignment="1">
      <alignment horizontal="center" vertical="center"/>
    </xf>
    <xf numFmtId="0" fontId="5" fillId="0" borderId="1" xfId="3" applyFont="1" applyBorder="1" applyAlignment="1">
      <alignment horizontal="center" vertical="center" wrapText="1"/>
    </xf>
    <xf numFmtId="0" fontId="5" fillId="7" borderId="1" xfId="3" applyFont="1" applyFill="1" applyBorder="1" applyAlignment="1">
      <alignment horizontal="center" vertical="center" wrapText="1"/>
    </xf>
    <xf numFmtId="0" fontId="15" fillId="0" borderId="72" xfId="0" applyFont="1" applyBorder="1" applyAlignment="1">
      <alignment horizontal="center"/>
    </xf>
    <xf numFmtId="0" fontId="15" fillId="0" borderId="72" xfId="0" applyFont="1" applyBorder="1"/>
    <xf numFmtId="49" fontId="15" fillId="10" borderId="72" xfId="0" applyNumberFormat="1" applyFont="1" applyFill="1" applyBorder="1" applyProtection="1">
      <protection locked="0"/>
    </xf>
    <xf numFmtId="0" fontId="16" fillId="0" borderId="72" xfId="0" applyFont="1" applyBorder="1" applyAlignment="1">
      <alignment horizontal="center"/>
    </xf>
    <xf numFmtId="0" fontId="16" fillId="0" borderId="72" xfId="0" applyFont="1" applyBorder="1"/>
    <xf numFmtId="49" fontId="16" fillId="10" borderId="72" xfId="0" quotePrefix="1" applyNumberFormat="1" applyFont="1" applyFill="1" applyBorder="1" applyAlignment="1" applyProtection="1">
      <alignment horizontal="center" wrapText="1"/>
      <protection locked="0"/>
    </xf>
    <xf numFmtId="49" fontId="16" fillId="10" borderId="72" xfId="0" applyNumberFormat="1" applyFont="1" applyFill="1" applyBorder="1" applyAlignment="1" applyProtection="1">
      <alignment wrapText="1"/>
      <protection locked="0"/>
    </xf>
    <xf numFmtId="49" fontId="16" fillId="10" borderId="72" xfId="0" applyNumberFormat="1" applyFont="1" applyFill="1" applyBorder="1" applyAlignment="1" applyProtection="1">
      <alignment horizontal="center" wrapText="1"/>
      <protection locked="0"/>
    </xf>
    <xf numFmtId="0" fontId="15" fillId="0" borderId="68" xfId="0" applyFont="1" applyBorder="1" applyAlignment="1">
      <alignment horizontal="center"/>
    </xf>
    <xf numFmtId="49" fontId="15" fillId="13" borderId="69" xfId="0" applyNumberFormat="1" applyFont="1" applyFill="1" applyBorder="1" applyAlignment="1" applyProtection="1">
      <alignment horizontal="center" wrapText="1"/>
      <protection locked="0"/>
    </xf>
    <xf numFmtId="0" fontId="16" fillId="0" borderId="69" xfId="0" applyFont="1" applyBorder="1"/>
    <xf numFmtId="0" fontId="6" fillId="0" borderId="36" xfId="0" applyFont="1" applyBorder="1" applyAlignment="1">
      <alignment vertical="top"/>
    </xf>
    <xf numFmtId="0" fontId="6" fillId="0" borderId="37" xfId="0" applyFont="1" applyBorder="1" applyAlignment="1">
      <alignment vertical="top"/>
    </xf>
    <xf numFmtId="0" fontId="14" fillId="0" borderId="0" xfId="0" applyFont="1" applyAlignment="1">
      <alignment wrapText="1"/>
    </xf>
    <xf numFmtId="0" fontId="0" fillId="0" borderId="0" xfId="0" applyAlignment="1">
      <alignment vertical="center"/>
    </xf>
    <xf numFmtId="0" fontId="0" fillId="0" borderId="77" xfId="0" applyBorder="1"/>
    <xf numFmtId="0" fontId="2" fillId="0" borderId="36" xfId="3" applyFont="1" applyBorder="1"/>
    <xf numFmtId="0" fontId="2" fillId="0" borderId="0" xfId="3" applyFont="1"/>
    <xf numFmtId="0" fontId="2" fillId="0" borderId="37" xfId="3" applyFont="1" applyBorder="1"/>
    <xf numFmtId="0" fontId="3" fillId="0" borderId="36" xfId="3" applyFont="1" applyBorder="1" applyAlignment="1">
      <alignment horizontal="left"/>
    </xf>
    <xf numFmtId="0" fontId="3" fillId="0" borderId="0" xfId="3" applyFont="1" applyAlignment="1">
      <alignment horizontal="left"/>
    </xf>
    <xf numFmtId="0" fontId="3" fillId="0" borderId="37" xfId="3" applyFont="1" applyBorder="1" applyAlignment="1">
      <alignment horizontal="left"/>
    </xf>
    <xf numFmtId="0" fontId="0" fillId="0" borderId="36" xfId="3" applyFont="1" applyBorder="1"/>
    <xf numFmtId="0" fontId="0" fillId="0" borderId="0" xfId="3" applyFont="1"/>
    <xf numFmtId="0" fontId="0" fillId="0" borderId="37" xfId="3" applyFont="1" applyBorder="1"/>
    <xf numFmtId="10" fontId="5" fillId="3" borderId="49" xfId="3" applyNumberFormat="1" applyFont="1" applyFill="1" applyBorder="1" applyAlignment="1" applyProtection="1">
      <alignment horizontal="center" vertical="center"/>
      <protection locked="0"/>
    </xf>
    <xf numFmtId="10" fontId="5" fillId="0" borderId="49" xfId="3" applyNumberFormat="1" applyFont="1" applyBorder="1" applyAlignment="1">
      <alignment horizontal="center" vertical="center"/>
    </xf>
    <xf numFmtId="10" fontId="6" fillId="7" borderId="49" xfId="3" applyNumberFormat="1" applyFont="1" applyFill="1" applyBorder="1" applyAlignment="1">
      <alignment horizontal="center" vertical="center"/>
    </xf>
    <xf numFmtId="0" fontId="19" fillId="0" borderId="36" xfId="3" applyFont="1" applyBorder="1" applyAlignment="1">
      <alignment horizontal="right" vertical="center"/>
    </xf>
    <xf numFmtId="0" fontId="0" fillId="0" borderId="36" xfId="3" applyFont="1" applyBorder="1" applyAlignment="1">
      <alignment horizontal="center" vertical="top"/>
    </xf>
    <xf numFmtId="0" fontId="0" fillId="0" borderId="0" xfId="3" applyFont="1" applyAlignment="1">
      <alignment horizontal="center" vertical="top"/>
    </xf>
    <xf numFmtId="0" fontId="0" fillId="0" borderId="37" xfId="3" applyFont="1" applyBorder="1" applyAlignment="1">
      <alignment horizontal="center" vertical="top"/>
    </xf>
    <xf numFmtId="0" fontId="22" fillId="0" borderId="36" xfId="3" applyFont="1" applyBorder="1" applyAlignment="1">
      <alignment horizontal="center" vertical="top"/>
    </xf>
    <xf numFmtId="0" fontId="22" fillId="0" borderId="0" xfId="3" applyFont="1" applyAlignment="1">
      <alignment horizontal="center" vertical="top"/>
    </xf>
    <xf numFmtId="0" fontId="22" fillId="0" borderId="37" xfId="3" applyFont="1" applyBorder="1" applyAlignment="1">
      <alignment horizontal="center" vertical="top"/>
    </xf>
    <xf numFmtId="0" fontId="23" fillId="9" borderId="36" xfId="8" applyFont="1" applyFill="1" applyBorder="1" applyAlignment="1">
      <alignment horizontal="left" vertical="center"/>
    </xf>
    <xf numFmtId="49" fontId="17" fillId="9" borderId="0" xfId="8" applyNumberFormat="1" applyFont="1" applyFill="1" applyAlignment="1">
      <alignment horizontal="left" vertical="center"/>
    </xf>
    <xf numFmtId="0" fontId="15" fillId="0" borderId="37" xfId="0" applyFont="1" applyBorder="1"/>
    <xf numFmtId="0" fontId="15" fillId="0" borderId="82" xfId="0" applyFont="1" applyBorder="1" applyAlignment="1">
      <alignment horizontal="center"/>
    </xf>
    <xf numFmtId="0" fontId="15" fillId="0" borderId="83" xfId="0" applyFont="1" applyBorder="1" applyAlignment="1">
      <alignment horizontal="center"/>
    </xf>
    <xf numFmtId="0" fontId="24" fillId="0" borderId="36" xfId="0" applyFont="1" applyBorder="1" applyAlignment="1">
      <alignment horizontal="left"/>
    </xf>
    <xf numFmtId="0" fontId="16" fillId="0" borderId="82" xfId="0" applyFont="1" applyBorder="1" applyAlignment="1">
      <alignment horizontal="center"/>
    </xf>
    <xf numFmtId="0" fontId="16" fillId="8" borderId="82" xfId="0" applyFont="1" applyFill="1" applyBorder="1" applyAlignment="1">
      <alignment horizontal="center"/>
    </xf>
    <xf numFmtId="0" fontId="15" fillId="0" borderId="36" xfId="0" applyFont="1" applyBorder="1" applyAlignment="1">
      <alignment horizontal="center"/>
    </xf>
    <xf numFmtId="0" fontId="2" fillId="0" borderId="0" xfId="0" applyFont="1"/>
    <xf numFmtId="0" fontId="2" fillId="0" borderId="80" xfId="0" applyFont="1" applyBorder="1" applyAlignment="1">
      <alignment horizontal="center" vertical="center" wrapText="1"/>
    </xf>
    <xf numFmtId="0" fontId="2" fillId="0" borderId="81" xfId="0" applyFont="1" applyBorder="1" applyAlignment="1">
      <alignment horizontal="center" vertical="center" wrapText="1"/>
    </xf>
    <xf numFmtId="164" fontId="2" fillId="4" borderId="53" xfId="1" applyNumberFormat="1" applyFont="1" applyFill="1" applyBorder="1" applyAlignment="1" applyProtection="1">
      <alignment horizontal="center" vertical="center" shrinkToFit="1"/>
    </xf>
    <xf numFmtId="164" fontId="0" fillId="0" borderId="51" xfId="1" applyNumberFormat="1" applyFont="1" applyFill="1" applyBorder="1" applyAlignment="1" applyProtection="1">
      <alignment horizontal="center" vertical="center" shrinkToFit="1"/>
    </xf>
    <xf numFmtId="0" fontId="0" fillId="0" borderId="86" xfId="0" applyBorder="1" applyAlignment="1">
      <alignment vertical="center" wrapText="1" shrinkToFit="1"/>
    </xf>
    <xf numFmtId="164" fontId="0" fillId="0" borderId="64" xfId="1" applyNumberFormat="1" applyFont="1" applyFill="1" applyBorder="1" applyAlignment="1" applyProtection="1">
      <alignment horizontal="center" vertical="center" shrinkToFit="1"/>
    </xf>
    <xf numFmtId="0" fontId="15" fillId="0" borderId="36" xfId="0" applyFont="1" applyBorder="1"/>
    <xf numFmtId="0" fontId="16" fillId="9" borderId="0" xfId="0" applyFont="1" applyFill="1" applyAlignment="1">
      <alignment horizontal="center"/>
    </xf>
    <xf numFmtId="0" fontId="16" fillId="9" borderId="37" xfId="0" applyFont="1" applyFill="1" applyBorder="1" applyAlignment="1">
      <alignment horizontal="center"/>
    </xf>
    <xf numFmtId="49" fontId="17" fillId="9" borderId="36" xfId="8" applyNumberFormat="1" applyFont="1" applyFill="1" applyBorder="1" applyAlignment="1">
      <alignment horizontal="center" vertical="center"/>
    </xf>
    <xf numFmtId="0" fontId="17" fillId="9" borderId="37" xfId="8" applyFont="1" applyFill="1" applyBorder="1" applyAlignment="1">
      <alignment horizontal="center" vertical="center"/>
    </xf>
    <xf numFmtId="49" fontId="16" fillId="10" borderId="87" xfId="0" applyNumberFormat="1" applyFont="1" applyFill="1" applyBorder="1" applyAlignment="1" applyProtection="1">
      <alignment horizontal="center" vertical="center" wrapText="1"/>
      <protection locked="0"/>
    </xf>
    <xf numFmtId="4" fontId="16" fillId="11" borderId="88" xfId="0" applyNumberFormat="1" applyFont="1" applyFill="1" applyBorder="1" applyAlignment="1">
      <alignment horizontal="center" vertical="center"/>
    </xf>
    <xf numFmtId="49" fontId="15" fillId="12" borderId="89" xfId="0" applyNumberFormat="1" applyFont="1" applyFill="1" applyBorder="1" applyAlignment="1" applyProtection="1">
      <alignment horizontal="center" wrapText="1"/>
      <protection locked="0"/>
    </xf>
    <xf numFmtId="4" fontId="15" fillId="0" borderId="90" xfId="0" applyNumberFormat="1" applyFont="1" applyBorder="1" applyAlignment="1">
      <alignment horizontal="center" wrapText="1"/>
    </xf>
    <xf numFmtId="49" fontId="15" fillId="12" borderId="91" xfId="0" applyNumberFormat="1" applyFont="1" applyFill="1" applyBorder="1" applyAlignment="1" applyProtection="1">
      <alignment horizontal="center" wrapText="1"/>
      <protection locked="0"/>
    </xf>
    <xf numFmtId="4" fontId="15" fillId="0" borderId="85" xfId="0" applyNumberFormat="1" applyFont="1" applyBorder="1" applyAlignment="1">
      <alignment horizontal="center" wrapText="1"/>
    </xf>
    <xf numFmtId="49" fontId="15" fillId="10" borderId="92" xfId="0" applyNumberFormat="1" applyFont="1" applyFill="1" applyBorder="1" applyAlignment="1" applyProtection="1">
      <alignment horizontal="center" wrapText="1"/>
      <protection locked="0"/>
    </xf>
    <xf numFmtId="4" fontId="15" fillId="0" borderId="84" xfId="0" applyNumberFormat="1" applyFont="1" applyBorder="1" applyAlignment="1">
      <alignment horizontal="center" wrapText="1"/>
    </xf>
    <xf numFmtId="166" fontId="0" fillId="0" borderId="0" xfId="0" applyNumberFormat="1" applyAlignment="1">
      <alignment horizontal="left"/>
    </xf>
    <xf numFmtId="0" fontId="2" fillId="4" borderId="52" xfId="0" applyFont="1" applyFill="1" applyBorder="1" applyAlignment="1">
      <alignment horizontal="left" vertical="center" wrapText="1"/>
    </xf>
    <xf numFmtId="0" fontId="2" fillId="4" borderId="7" xfId="0" applyFont="1" applyFill="1" applyBorder="1" applyAlignment="1">
      <alignment horizontal="left"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0" xfId="0" applyFont="1" applyAlignment="1">
      <alignment horizontal="center" vertical="center" wrapText="1"/>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40" xfId="0" applyFont="1" applyBorder="1" applyAlignment="1">
      <alignment horizontal="center" vertical="center" wrapText="1"/>
    </xf>
    <xf numFmtId="0" fontId="6" fillId="0" borderId="44" xfId="0" applyFont="1" applyBorder="1" applyAlignment="1">
      <alignment horizontal="center" vertical="top"/>
    </xf>
    <xf numFmtId="0" fontId="6" fillId="0" borderId="11" xfId="0" applyFont="1" applyBorder="1" applyAlignment="1">
      <alignment horizontal="center" vertical="top"/>
    </xf>
    <xf numFmtId="0" fontId="6" fillId="0" borderId="45" xfId="0" applyFont="1" applyBorder="1" applyAlignment="1">
      <alignment horizontal="center" vertical="top"/>
    </xf>
    <xf numFmtId="0" fontId="6" fillId="0" borderId="36" xfId="0" applyFont="1" applyBorder="1" applyAlignment="1">
      <alignment horizontal="center" vertical="top"/>
    </xf>
    <xf numFmtId="0" fontId="6" fillId="0" borderId="0" xfId="0" applyFont="1" applyAlignment="1">
      <alignment horizontal="center" vertical="top"/>
    </xf>
    <xf numFmtId="0" fontId="6" fillId="0" borderId="37" xfId="0" applyFont="1" applyBorder="1" applyAlignment="1">
      <alignment horizontal="center" vertical="top"/>
    </xf>
    <xf numFmtId="0" fontId="2" fillId="0" borderId="36" xfId="0" applyFont="1" applyBorder="1" applyAlignment="1">
      <alignment horizontal="center" wrapText="1"/>
    </xf>
    <xf numFmtId="0" fontId="2" fillId="0" borderId="0" xfId="0" applyFont="1" applyAlignment="1">
      <alignment horizontal="center" wrapText="1"/>
    </xf>
    <xf numFmtId="0" fontId="2" fillId="0" borderId="37" xfId="0" applyFont="1" applyBorder="1" applyAlignment="1">
      <alignment horizontal="center" wrapText="1"/>
    </xf>
    <xf numFmtId="0" fontId="2" fillId="0" borderId="39" xfId="0" applyFont="1" applyBorder="1" applyAlignment="1">
      <alignment horizontal="center" wrapText="1"/>
    </xf>
    <xf numFmtId="0" fontId="2" fillId="0" borderId="40" xfId="0" applyFont="1" applyBorder="1" applyAlignment="1">
      <alignment horizontal="center" wrapText="1"/>
    </xf>
    <xf numFmtId="0" fontId="2" fillId="4" borderId="48"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33" xfId="0" applyBorder="1" applyAlignment="1">
      <alignment horizontal="center"/>
    </xf>
    <xf numFmtId="0" fontId="0" fillId="0" borderId="36" xfId="0" applyBorder="1" applyAlignment="1">
      <alignment horizontal="center"/>
    </xf>
    <xf numFmtId="0" fontId="0" fillId="0" borderId="46" xfId="0" applyBorder="1" applyAlignment="1">
      <alignment horizontal="center"/>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0" xfId="0" applyFont="1" applyAlignment="1">
      <alignment horizontal="center" vertical="center" wrapText="1"/>
    </xf>
    <xf numFmtId="0" fontId="14" fillId="0" borderId="37"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47" xfId="0" applyFont="1" applyBorder="1" applyAlignment="1">
      <alignment horizontal="center" vertical="center" wrapText="1"/>
    </xf>
    <xf numFmtId="0" fontId="2" fillId="0" borderId="38" xfId="0" applyFont="1" applyBorder="1" applyAlignment="1">
      <alignment horizontal="center" wrapText="1"/>
    </xf>
    <xf numFmtId="0" fontId="9" fillId="0" borderId="6" xfId="5" applyFont="1" applyBorder="1" applyAlignment="1">
      <alignment horizontal="center" vertical="center" wrapText="1"/>
    </xf>
    <xf numFmtId="0" fontId="9" fillId="0" borderId="7" xfId="5" applyFont="1" applyBorder="1" applyAlignment="1">
      <alignment horizontal="left" vertical="center" wrapText="1"/>
    </xf>
    <xf numFmtId="169" fontId="2" fillId="0" borderId="9" xfId="1" applyNumberFormat="1" applyFont="1" applyFill="1" applyBorder="1" applyAlignment="1" applyProtection="1">
      <alignment horizontal="center" vertical="center"/>
    </xf>
    <xf numFmtId="169" fontId="2" fillId="0" borderId="1" xfId="1" applyNumberFormat="1" applyFont="1" applyFill="1" applyBorder="1" applyAlignment="1" applyProtection="1">
      <alignment horizontal="center" vertical="center"/>
    </xf>
    <xf numFmtId="0" fontId="0" fillId="0" borderId="34" xfId="0" applyBorder="1" applyAlignment="1">
      <alignment horizontal="center"/>
    </xf>
    <xf numFmtId="0" fontId="0" fillId="0" borderId="0" xfId="0" applyAlignment="1">
      <alignment horizontal="center"/>
    </xf>
    <xf numFmtId="0" fontId="0" fillId="0" borderId="38" xfId="0" applyBorder="1" applyAlignment="1">
      <alignment horizontal="center"/>
    </xf>
    <xf numFmtId="0" fontId="0" fillId="0" borderId="39" xfId="0" applyBorder="1" applyAlignment="1">
      <alignment horizontal="center"/>
    </xf>
    <xf numFmtId="0" fontId="6" fillId="0" borderId="36" xfId="0" applyFont="1" applyBorder="1" applyAlignment="1">
      <alignment horizontal="left" vertical="top"/>
    </xf>
    <xf numFmtId="0" fontId="6" fillId="0" borderId="0" xfId="0" applyFont="1" applyAlignment="1">
      <alignment horizontal="left" vertical="top"/>
    </xf>
    <xf numFmtId="0" fontId="6" fillId="0" borderId="37" xfId="0" applyFont="1" applyBorder="1" applyAlignment="1">
      <alignment horizontal="left" vertical="top"/>
    </xf>
    <xf numFmtId="0" fontId="14" fillId="0" borderId="0" xfId="0" applyFont="1" applyAlignment="1">
      <alignment horizontal="center" wrapText="1"/>
    </xf>
    <xf numFmtId="0" fontId="14" fillId="0" borderId="37" xfId="0" applyFont="1" applyBorder="1" applyAlignment="1">
      <alignment horizontal="center" wrapText="1"/>
    </xf>
    <xf numFmtId="0" fontId="14" fillId="0" borderId="39" xfId="0" applyFont="1" applyBorder="1" applyAlignment="1">
      <alignment horizontal="center" wrapText="1"/>
    </xf>
    <xf numFmtId="0" fontId="14" fillId="0" borderId="40" xfId="0" applyFont="1" applyBorder="1" applyAlignment="1">
      <alignment horizontal="center" wrapText="1"/>
    </xf>
    <xf numFmtId="168" fontId="2" fillId="0" borderId="54" xfId="6" applyFont="1" applyFill="1" applyBorder="1" applyAlignment="1" applyProtection="1">
      <alignment horizontal="center" vertical="center" wrapText="1"/>
    </xf>
    <xf numFmtId="168" fontId="2" fillId="0" borderId="8" xfId="6" applyFont="1" applyFill="1" applyBorder="1" applyAlignment="1" applyProtection="1">
      <alignment horizontal="center" vertical="center" wrapText="1"/>
    </xf>
    <xf numFmtId="0" fontId="6" fillId="0" borderId="38" xfId="0" applyFont="1" applyBorder="1" applyAlignment="1">
      <alignment horizontal="center" wrapText="1"/>
    </xf>
    <xf numFmtId="0" fontId="6" fillId="0" borderId="39" xfId="0" applyFont="1" applyBorder="1" applyAlignment="1">
      <alignment horizontal="center" wrapText="1"/>
    </xf>
    <xf numFmtId="0" fontId="6" fillId="0" borderId="40" xfId="0" applyFont="1" applyBorder="1" applyAlignment="1">
      <alignment horizontal="center" wrapText="1"/>
    </xf>
    <xf numFmtId="0" fontId="25" fillId="0" borderId="34" xfId="0" applyFont="1"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0" xfId="0" applyAlignment="1">
      <alignment horizontal="center" vertical="center" wrapText="1"/>
    </xf>
    <xf numFmtId="0" fontId="0" fillId="0" borderId="37"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26" fillId="0" borderId="34" xfId="0" applyFont="1" applyBorder="1" applyAlignment="1">
      <alignment horizontal="center" vertical="center" wrapText="1"/>
    </xf>
    <xf numFmtId="0" fontId="6" fillId="0" borderId="0" xfId="0" applyFont="1" applyAlignment="1">
      <alignment horizontal="center" wrapText="1"/>
    </xf>
    <xf numFmtId="0" fontId="6" fillId="0" borderId="37" xfId="0" applyFont="1" applyBorder="1" applyAlignment="1">
      <alignment horizontal="center" wrapText="1"/>
    </xf>
    <xf numFmtId="0" fontId="20" fillId="0" borderId="0" xfId="0" applyFont="1" applyAlignment="1">
      <alignment horizontal="right" vertical="center"/>
    </xf>
    <xf numFmtId="0" fontId="21" fillId="0" borderId="0" xfId="0" applyFont="1" applyAlignment="1">
      <alignment horizontal="center"/>
    </xf>
    <xf numFmtId="0" fontId="20" fillId="0" borderId="0" xfId="0" applyFont="1" applyAlignment="1">
      <alignment horizontal="left" vertical="center"/>
    </xf>
    <xf numFmtId="0" fontId="20" fillId="0" borderId="0" xfId="0" applyFont="1" applyAlignment="1">
      <alignment horizontal="center" vertical="top"/>
    </xf>
    <xf numFmtId="0" fontId="3" fillId="0" borderId="48" xfId="3" applyFont="1" applyBorder="1" applyAlignment="1">
      <alignment horizontal="left" vertical="center" wrapText="1"/>
    </xf>
    <xf numFmtId="0" fontId="3" fillId="0" borderId="1" xfId="3" applyFont="1" applyBorder="1" applyAlignment="1">
      <alignment horizontal="left" vertical="center" wrapText="1"/>
    </xf>
    <xf numFmtId="0" fontId="3" fillId="0" borderId="49" xfId="3" applyFont="1" applyBorder="1" applyAlignment="1">
      <alignment horizontal="left" vertical="center" wrapText="1"/>
    </xf>
    <xf numFmtId="0" fontId="0" fillId="0" borderId="48" xfId="3" applyFont="1" applyBorder="1" applyAlignment="1">
      <alignment horizontal="center" vertical="center" wrapText="1"/>
    </xf>
    <xf numFmtId="0" fontId="0" fillId="0" borderId="1" xfId="3" applyFont="1" applyBorder="1" applyAlignment="1">
      <alignment horizontal="center" vertical="center" wrapText="1"/>
    </xf>
    <xf numFmtId="0" fontId="5" fillId="7" borderId="48" xfId="3" applyFont="1" applyFill="1" applyBorder="1" applyAlignment="1">
      <alignment horizontal="center" vertical="center" wrapText="1"/>
    </xf>
    <xf numFmtId="0" fontId="5" fillId="7" borderId="1" xfId="3" applyFont="1" applyFill="1" applyBorder="1" applyAlignment="1">
      <alignment horizontal="center" vertical="center" wrapText="1"/>
    </xf>
    <xf numFmtId="0" fontId="10" fillId="0" borderId="0" xfId="3" applyFont="1" applyAlignment="1">
      <alignment horizontal="left" vertical="center" indent="1"/>
    </xf>
    <xf numFmtId="0" fontId="10" fillId="0" borderId="37" xfId="3" applyFont="1" applyBorder="1" applyAlignment="1">
      <alignment horizontal="left" vertical="center" indent="1"/>
    </xf>
    <xf numFmtId="0" fontId="0" fillId="0" borderId="36" xfId="3" applyFont="1" applyBorder="1" applyAlignment="1">
      <alignment horizontal="center" vertical="center"/>
    </xf>
    <xf numFmtId="0" fontId="0" fillId="0" borderId="0" xfId="3" applyFont="1" applyAlignment="1">
      <alignment horizontal="center" vertical="center"/>
    </xf>
    <xf numFmtId="0" fontId="0" fillId="0" borderId="37" xfId="3" applyFont="1" applyBorder="1" applyAlignment="1">
      <alignment horizontal="center" vertical="center"/>
    </xf>
    <xf numFmtId="0" fontId="18" fillId="0" borderId="48" xfId="3" applyFont="1" applyBorder="1" applyAlignment="1">
      <alignment horizontal="center"/>
    </xf>
    <xf numFmtId="0" fontId="18" fillId="0" borderId="1" xfId="3" applyFont="1" applyBorder="1" applyAlignment="1">
      <alignment horizontal="center"/>
    </xf>
    <xf numFmtId="0" fontId="18" fillId="0" borderId="49" xfId="3" applyFont="1" applyBorder="1" applyAlignment="1">
      <alignment horizontal="center"/>
    </xf>
    <xf numFmtId="0" fontId="2" fillId="0" borderId="78" xfId="4" applyFont="1" applyBorder="1" applyAlignment="1">
      <alignment horizontal="left" vertical="top"/>
    </xf>
    <xf numFmtId="0" fontId="2" fillId="0" borderId="14" xfId="4" applyFont="1" applyBorder="1" applyAlignment="1">
      <alignment horizontal="left" vertical="top"/>
    </xf>
    <xf numFmtId="0" fontId="2" fillId="0" borderId="79" xfId="4" applyFont="1" applyBorder="1" applyAlignment="1">
      <alignment horizontal="left" vertical="top"/>
    </xf>
    <xf numFmtId="171" fontId="3" fillId="2" borderId="80" xfId="9" applyFont="1" applyFill="1" applyBorder="1" applyAlignment="1" applyProtection="1">
      <alignment horizontal="left"/>
      <protection locked="0"/>
    </xf>
    <xf numFmtId="171" fontId="3" fillId="2" borderId="9" xfId="9" applyFont="1" applyFill="1" applyBorder="1" applyAlignment="1" applyProtection="1">
      <alignment horizontal="left"/>
      <protection locked="0"/>
    </xf>
    <xf numFmtId="171" fontId="3" fillId="2" borderId="81" xfId="9" applyFont="1" applyFill="1" applyBorder="1" applyAlignment="1" applyProtection="1">
      <alignment horizontal="left"/>
      <protection locked="0"/>
    </xf>
    <xf numFmtId="0" fontId="6" fillId="0" borderId="48" xfId="3" applyFont="1" applyBorder="1" applyAlignment="1">
      <alignment horizontal="center" vertical="center"/>
    </xf>
    <xf numFmtId="0" fontId="6" fillId="0" borderId="1" xfId="3" applyFont="1" applyBorder="1" applyAlignment="1">
      <alignment horizontal="center" vertical="center"/>
    </xf>
    <xf numFmtId="4" fontId="6" fillId="0" borderId="49" xfId="3" applyNumberFormat="1" applyFont="1" applyBorder="1" applyAlignment="1">
      <alignment horizontal="center" vertical="center" wrapText="1"/>
    </xf>
    <xf numFmtId="0" fontId="3" fillId="0" borderId="80" xfId="9" applyNumberFormat="1" applyFont="1" applyFill="1" applyBorder="1" applyAlignment="1" applyProtection="1">
      <alignment horizontal="left" wrapText="1"/>
    </xf>
    <xf numFmtId="0" fontId="3" fillId="0" borderId="9" xfId="9" applyNumberFormat="1" applyFont="1" applyFill="1" applyBorder="1" applyAlignment="1" applyProtection="1">
      <alignment horizontal="left" wrapText="1"/>
    </xf>
    <xf numFmtId="0" fontId="3" fillId="0" borderId="81" xfId="9" applyNumberFormat="1" applyFont="1" applyFill="1" applyBorder="1" applyAlignment="1" applyProtection="1">
      <alignment horizontal="left" wrapText="1"/>
    </xf>
    <xf numFmtId="0" fontId="3" fillId="0" borderId="48" xfId="3" applyFont="1" applyBorder="1" applyAlignment="1">
      <alignment horizontal="left" wrapText="1"/>
    </xf>
    <xf numFmtId="0" fontId="3" fillId="0" borderId="1" xfId="3" applyFont="1" applyBorder="1" applyAlignment="1">
      <alignment horizontal="left" wrapText="1"/>
    </xf>
    <xf numFmtId="10" fontId="3" fillId="3" borderId="1" xfId="3" applyNumberFormat="1" applyFont="1" applyFill="1" applyBorder="1" applyAlignment="1" applyProtection="1">
      <alignment horizontal="center"/>
      <protection locked="0"/>
    </xf>
    <xf numFmtId="10" fontId="3" fillId="3" borderId="49" xfId="3" applyNumberFormat="1" applyFont="1" applyFill="1" applyBorder="1" applyAlignment="1" applyProtection="1">
      <alignment horizontal="center"/>
      <protection locked="0"/>
    </xf>
    <xf numFmtId="0" fontId="3" fillId="0" borderId="48" xfId="3" applyFont="1" applyBorder="1" applyAlignment="1">
      <alignment horizontal="left"/>
    </xf>
    <xf numFmtId="0" fontId="3" fillId="0" borderId="1" xfId="3" applyFont="1" applyBorder="1" applyAlignment="1">
      <alignment horizontal="left"/>
    </xf>
    <xf numFmtId="0" fontId="2" fillId="0" borderId="36"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0" xfId="0" applyFont="1" applyBorder="1" applyAlignment="1">
      <alignment horizontal="center" vertical="center" wrapText="1"/>
    </xf>
    <xf numFmtId="0" fontId="15" fillId="0" borderId="75" xfId="0" applyFont="1" applyBorder="1" applyAlignment="1">
      <alignment horizontal="left" wrapText="1"/>
    </xf>
    <xf numFmtId="0" fontId="15" fillId="0" borderId="76" xfId="0" applyFont="1" applyBorder="1" applyAlignment="1">
      <alignment horizontal="left" wrapText="1"/>
    </xf>
    <xf numFmtId="172" fontId="15" fillId="10" borderId="69" xfId="1" applyNumberFormat="1" applyFont="1" applyFill="1" applyBorder="1" applyAlignment="1" applyProtection="1">
      <alignment horizontal="center" wrapText="1"/>
      <protection locked="0"/>
    </xf>
    <xf numFmtId="49" fontId="15" fillId="12" borderId="69" xfId="0" applyNumberFormat="1" applyFont="1" applyFill="1" applyBorder="1" applyAlignment="1" applyProtection="1">
      <alignment horizontal="center" wrapText="1"/>
      <protection locked="0"/>
    </xf>
    <xf numFmtId="49" fontId="15" fillId="12" borderId="85" xfId="0" applyNumberFormat="1" applyFont="1" applyFill="1" applyBorder="1" applyAlignment="1" applyProtection="1">
      <alignment horizontal="center" wrapText="1"/>
      <protection locked="0"/>
    </xf>
    <xf numFmtId="49" fontId="15" fillId="10" borderId="69" xfId="0" applyNumberFormat="1" applyFont="1" applyFill="1" applyBorder="1" applyAlignment="1" applyProtection="1">
      <alignment horizontal="left" wrapText="1"/>
      <protection locked="0"/>
    </xf>
    <xf numFmtId="49" fontId="15" fillId="10" borderId="85" xfId="0" applyNumberFormat="1" applyFont="1" applyFill="1" applyBorder="1" applyAlignment="1" applyProtection="1">
      <alignment horizontal="left" wrapText="1"/>
      <protection locked="0"/>
    </xf>
    <xf numFmtId="0" fontId="16" fillId="0" borderId="72" xfId="0" applyFont="1" applyBorder="1" applyAlignment="1">
      <alignment horizontal="center"/>
    </xf>
    <xf numFmtId="0" fontId="16" fillId="0" borderId="83" xfId="0" applyFont="1" applyBorder="1" applyAlignment="1">
      <alignment horizontal="center"/>
    </xf>
    <xf numFmtId="172" fontId="16" fillId="0" borderId="72" xfId="1" applyNumberFormat="1" applyFont="1" applyBorder="1" applyAlignment="1">
      <alignment horizontal="center"/>
    </xf>
    <xf numFmtId="49" fontId="16" fillId="13" borderId="72" xfId="0" applyNumberFormat="1" applyFont="1" applyFill="1" applyBorder="1" applyAlignment="1" applyProtection="1">
      <alignment horizontal="center"/>
      <protection locked="0"/>
    </xf>
    <xf numFmtId="49" fontId="16" fillId="13" borderId="83" xfId="0" applyNumberFormat="1" applyFont="1" applyFill="1" applyBorder="1" applyAlignment="1" applyProtection="1">
      <alignment horizontal="center"/>
      <protection locked="0"/>
    </xf>
    <xf numFmtId="0" fontId="15" fillId="0" borderId="73" xfId="0" applyFont="1" applyBorder="1"/>
    <xf numFmtId="0" fontId="15" fillId="0" borderId="74" xfId="0" applyFont="1" applyBorder="1"/>
    <xf numFmtId="0" fontId="15" fillId="0" borderId="68" xfId="0" applyFont="1" applyBorder="1" applyAlignment="1">
      <alignment horizontal="center"/>
    </xf>
    <xf numFmtId="0" fontId="15" fillId="0" borderId="84" xfId="0" applyFont="1" applyBorder="1" applyAlignment="1">
      <alignment horizontal="center"/>
    </xf>
    <xf numFmtId="49" fontId="15" fillId="10" borderId="72" xfId="0" applyNumberFormat="1" applyFont="1" applyFill="1" applyBorder="1" applyAlignment="1" applyProtection="1">
      <alignment wrapText="1"/>
      <protection locked="0"/>
    </xf>
    <xf numFmtId="49" fontId="15" fillId="10" borderId="72" xfId="0" applyNumberFormat="1" applyFont="1" applyFill="1" applyBorder="1" applyProtection="1">
      <protection locked="0"/>
    </xf>
    <xf numFmtId="49" fontId="15" fillId="10" borderId="83" xfId="0" applyNumberFormat="1" applyFont="1" applyFill="1" applyBorder="1" applyProtection="1">
      <protection locked="0"/>
    </xf>
    <xf numFmtId="0" fontId="15" fillId="0" borderId="72" xfId="0" applyFont="1" applyBorder="1"/>
    <xf numFmtId="0" fontId="15" fillId="0" borderId="83" xfId="0" applyFont="1" applyBorder="1"/>
  </cellXfs>
  <cellStyles count="10">
    <cellStyle name="Moeda_Composicao BDI v2.1" xfId="9" xr:uid="{2CEA74CC-829A-4BE0-94B9-8B73EBC56DE6}"/>
    <cellStyle name="Normal" xfId="0" builtinId="0"/>
    <cellStyle name="Normal 2" xfId="3" xr:uid="{43003FA6-9F9A-4B02-950D-1B7BA5850F8A}"/>
    <cellStyle name="Normal 2 2" xfId="8" xr:uid="{93D4F549-9DB7-4754-ABB8-D7008A5636B1}"/>
    <cellStyle name="Normal 3" xfId="5" xr:uid="{BEF72352-7D09-4982-B39A-F0BEBFD28944}"/>
    <cellStyle name="Normal_FICHA DE VERIFICAÇÃO PRELIMINAR - Plano R" xfId="4" xr:uid="{82D4EADC-C11E-4198-B512-9E152D3A22DB}"/>
    <cellStyle name="Porcentagem" xfId="2" builtinId="5"/>
    <cellStyle name="Porcentagem 2" xfId="7" xr:uid="{5F3E771F-D4CC-44F5-BD1A-138A274411AE}"/>
    <cellStyle name="Vírgula" xfId="1" builtinId="3"/>
    <cellStyle name="Vírgula 2" xfId="6" xr:uid="{A2F107A8-8D08-4BB6-B413-0BA70562B9C5}"/>
  </cellStyles>
  <dxfs count="83">
    <dxf>
      <font>
        <b/>
        <i val="0"/>
        <condense val="0"/>
        <extend val="0"/>
      </font>
    </dxf>
    <dxf>
      <font>
        <b/>
        <i val="0"/>
        <condense val="0"/>
        <extend val="0"/>
        <color indexed="9"/>
      </font>
      <fill>
        <patternFill patternType="none">
          <fgColor indexed="64"/>
          <bgColor indexed="65"/>
        </patternFill>
      </fill>
      <border>
        <left/>
        <right/>
        <top style="thin">
          <color indexed="64"/>
        </top>
        <bottom/>
      </border>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ill>
        <patternFill>
          <fgColor indexed="64"/>
          <bgColor rgb="FFFF7C80"/>
        </patternFill>
      </fill>
    </dxf>
    <dxf>
      <font>
        <b/>
        <i val="0"/>
        <color rgb="FFFF0000"/>
      </font>
    </dxf>
    <dxf>
      <font>
        <b val="0"/>
        <condense val="0"/>
        <extend val="0"/>
        <color indexed="9"/>
      </font>
    </dxf>
    <dxf>
      <font>
        <color rgb="FFC0C0C0"/>
      </font>
    </dxf>
    <dxf>
      <font>
        <color rgb="FFFF0000"/>
      </font>
      <fill>
        <patternFill>
          <bgColor rgb="FFFFFF99"/>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ill>
        <patternFill patternType="solid">
          <fgColor indexed="26"/>
          <bgColor indexed="43"/>
        </patternFill>
      </fill>
    </dxf>
    <dxf>
      <fill>
        <patternFill patternType="solid">
          <fgColor indexed="44"/>
          <bgColor indexed="22"/>
        </patternFill>
      </fill>
    </dxf>
    <dxf>
      <fill>
        <patternFill patternType="solid">
          <fgColor indexed="46"/>
          <bgColor indexed="55"/>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ill>
        <patternFill patternType="solid">
          <fgColor indexed="46"/>
          <bgColor indexed="55"/>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lor rgb="FFFF0000"/>
      </font>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484911</xdr:colOff>
      <xdr:row>0</xdr:row>
      <xdr:rowOff>110836</xdr:rowOff>
    </xdr:from>
    <xdr:to>
      <xdr:col>1</xdr:col>
      <xdr:colOff>706583</xdr:colOff>
      <xdr:row>5</xdr:row>
      <xdr:rowOff>435032</xdr:rowOff>
    </xdr:to>
    <xdr:pic>
      <xdr:nvPicPr>
        <xdr:cNvPr id="4" name="Imagem 3">
          <a:extLst>
            <a:ext uri="{FF2B5EF4-FFF2-40B4-BE49-F238E27FC236}">
              <a16:creationId xmlns:a16="http://schemas.microsoft.com/office/drawing/2014/main" id="{94A459C7-71A7-440B-AE83-CBA99F454C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911" y="110836"/>
          <a:ext cx="1177636" cy="12247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235528</xdr:colOff>
      <xdr:row>0</xdr:row>
      <xdr:rowOff>152400</xdr:rowOff>
    </xdr:from>
    <xdr:to>
      <xdr:col>0</xdr:col>
      <xdr:colOff>1413164</xdr:colOff>
      <xdr:row>5</xdr:row>
      <xdr:rowOff>476596</xdr:rowOff>
    </xdr:to>
    <xdr:pic>
      <xdr:nvPicPr>
        <xdr:cNvPr id="2" name="Imagem 1">
          <a:extLst>
            <a:ext uri="{FF2B5EF4-FFF2-40B4-BE49-F238E27FC236}">
              <a16:creationId xmlns:a16="http://schemas.microsoft.com/office/drawing/2014/main" id="{EC9BE317-60CF-4609-ABBE-F094B8C28D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528" y="152400"/>
          <a:ext cx="1177636" cy="12247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326571</xdr:colOff>
      <xdr:row>0</xdr:row>
      <xdr:rowOff>21772</xdr:rowOff>
    </xdr:from>
    <xdr:to>
      <xdr:col>3</xdr:col>
      <xdr:colOff>589807</xdr:colOff>
      <xdr:row>5</xdr:row>
      <xdr:rowOff>375656</xdr:rowOff>
    </xdr:to>
    <xdr:pic>
      <xdr:nvPicPr>
        <xdr:cNvPr id="2" name="Imagem 1">
          <a:extLst>
            <a:ext uri="{FF2B5EF4-FFF2-40B4-BE49-F238E27FC236}">
              <a16:creationId xmlns:a16="http://schemas.microsoft.com/office/drawing/2014/main" id="{3A1028A9-35CE-45DA-974E-299E18CADE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2600" y="21772"/>
          <a:ext cx="1177636" cy="1224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106680</xdr:colOff>
      <xdr:row>0</xdr:row>
      <xdr:rowOff>68581</xdr:rowOff>
    </xdr:from>
    <xdr:to>
      <xdr:col>0</xdr:col>
      <xdr:colOff>1043940</xdr:colOff>
      <xdr:row>5</xdr:row>
      <xdr:rowOff>167031</xdr:rowOff>
    </xdr:to>
    <xdr:pic>
      <xdr:nvPicPr>
        <xdr:cNvPr id="2" name="Imagem 1">
          <a:extLst>
            <a:ext uri="{FF2B5EF4-FFF2-40B4-BE49-F238E27FC236}">
              <a16:creationId xmlns:a16="http://schemas.microsoft.com/office/drawing/2014/main" id="{BE32914F-DC8C-4C5D-A06E-5D5D53D5C6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680" y="68581"/>
          <a:ext cx="937260" cy="974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388620</xdr:colOff>
      <xdr:row>0</xdr:row>
      <xdr:rowOff>0</xdr:rowOff>
    </xdr:from>
    <xdr:to>
      <xdr:col>1</xdr:col>
      <xdr:colOff>518160</xdr:colOff>
      <xdr:row>5</xdr:row>
      <xdr:rowOff>118621</xdr:rowOff>
    </xdr:to>
    <xdr:pic>
      <xdr:nvPicPr>
        <xdr:cNvPr id="2" name="Imagem 1">
          <a:extLst>
            <a:ext uri="{FF2B5EF4-FFF2-40B4-BE49-F238E27FC236}">
              <a16:creationId xmlns:a16="http://schemas.microsoft.com/office/drawing/2014/main" id="{76162446-BBC9-4BE9-85FC-5D522927CE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8620" y="0"/>
          <a:ext cx="937260" cy="9949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388620</xdr:colOff>
      <xdr:row>0</xdr:row>
      <xdr:rowOff>88977</xdr:rowOff>
    </xdr:from>
    <xdr:to>
      <xdr:col>1</xdr:col>
      <xdr:colOff>662940</xdr:colOff>
      <xdr:row>5</xdr:row>
      <xdr:rowOff>118621</xdr:rowOff>
    </xdr:to>
    <xdr:pic>
      <xdr:nvPicPr>
        <xdr:cNvPr id="2" name="Imagem 1">
          <a:extLst>
            <a:ext uri="{FF2B5EF4-FFF2-40B4-BE49-F238E27FC236}">
              <a16:creationId xmlns:a16="http://schemas.microsoft.com/office/drawing/2014/main" id="{FAD2634B-436A-48B6-B3E6-96CF3A40EC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8620" y="88977"/>
          <a:ext cx="853440" cy="905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Outros%20computadores\Meu%20computador\BRUNO%20DRIVE\ELO\PROJETOS%20EM%20ANDAMENTO\00-CONCLU&#205;DOS%20A%20RECEBER\IRLAN\CEMIT&#201;RIO\09_2025\PM%203.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refreshError="1"/>
      <sheetData sheetId="1">
        <row r="3">
          <cell r="O3">
            <v>1</v>
          </cell>
        </row>
        <row r="4">
          <cell r="J4" t="str">
            <v>BM</v>
          </cell>
        </row>
      </sheetData>
      <sheetData sheetId="2" refreshError="1">
        <row r="2">
          <cell r="G2" t="str">
            <v>Itens de Investimento</v>
          </cell>
        </row>
        <row r="18">
          <cell r="D1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78228-1560-4EC0-80A9-DE0A9C6624BE}">
  <dimension ref="A1:J172"/>
  <sheetViews>
    <sheetView tabSelected="1" zoomScale="55" zoomScaleNormal="55" workbookViewId="0">
      <pane ySplit="8" topLeftCell="A149" activePane="bottomLeft" state="frozen"/>
      <selection pane="bottomLeft" activeCell="A7" sqref="A7:J161"/>
    </sheetView>
  </sheetViews>
  <sheetFormatPr defaultRowHeight="14.4" x14ac:dyDescent="0.3"/>
  <cols>
    <col min="1" max="1" width="12.5546875" customWidth="1"/>
    <col min="2" max="3" width="15.5546875" customWidth="1"/>
    <col min="4" max="4" width="65.5546875" customWidth="1"/>
    <col min="5" max="5" width="10.5546875" customWidth="1"/>
    <col min="6" max="7" width="14.5546875" customWidth="1"/>
    <col min="8" max="8" width="10.5546875" customWidth="1"/>
    <col min="9" max="9" width="14.5546875" customWidth="1"/>
    <col min="10" max="10" width="15.5546875" customWidth="1"/>
  </cols>
  <sheetData>
    <row r="1" spans="1:10" ht="13.8" customHeight="1" x14ac:dyDescent="0.3">
      <c r="A1" s="201"/>
      <c r="B1" s="202"/>
      <c r="C1" s="202" t="s">
        <v>470</v>
      </c>
      <c r="D1" s="202"/>
      <c r="E1" s="202"/>
      <c r="F1" s="202"/>
      <c r="G1" s="202"/>
      <c r="H1" s="202"/>
      <c r="I1" s="202"/>
      <c r="J1" s="207"/>
    </row>
    <row r="2" spans="1:10" ht="13.8" customHeight="1" x14ac:dyDescent="0.3">
      <c r="A2" s="203"/>
      <c r="B2" s="204"/>
      <c r="C2" s="204"/>
      <c r="D2" s="204"/>
      <c r="E2" s="204"/>
      <c r="F2" s="204"/>
      <c r="G2" s="204"/>
      <c r="H2" s="204"/>
      <c r="I2" s="204"/>
      <c r="J2" s="208"/>
    </row>
    <row r="3" spans="1:10" ht="13.8" customHeight="1" x14ac:dyDescent="0.3">
      <c r="A3" s="203"/>
      <c r="B3" s="204"/>
      <c r="C3" s="204"/>
      <c r="D3" s="204"/>
      <c r="E3" s="204"/>
      <c r="F3" s="204"/>
      <c r="G3" s="204"/>
      <c r="H3" s="204"/>
      <c r="I3" s="204"/>
      <c r="J3" s="208"/>
    </row>
    <row r="4" spans="1:10" ht="13.8" customHeight="1" x14ac:dyDescent="0.3">
      <c r="A4" s="203"/>
      <c r="B4" s="204"/>
      <c r="C4" s="204"/>
      <c r="D4" s="204"/>
      <c r="E4" s="204"/>
      <c r="F4" s="204"/>
      <c r="G4" s="204"/>
      <c r="H4" s="204"/>
      <c r="I4" s="204"/>
      <c r="J4" s="208"/>
    </row>
    <row r="5" spans="1:10" ht="13.8" customHeight="1" x14ac:dyDescent="0.3">
      <c r="A5" s="203"/>
      <c r="B5" s="204"/>
      <c r="C5" s="204"/>
      <c r="D5" s="204"/>
      <c r="E5" s="204"/>
      <c r="F5" s="204"/>
      <c r="G5" s="204"/>
      <c r="H5" s="204"/>
      <c r="I5" s="204"/>
      <c r="J5" s="208"/>
    </row>
    <row r="6" spans="1:10" ht="36.6" customHeight="1" thickBot="1" x14ac:dyDescent="0.35">
      <c r="A6" s="205"/>
      <c r="B6" s="206"/>
      <c r="C6" s="206"/>
      <c r="D6" s="206"/>
      <c r="E6" s="206"/>
      <c r="F6" s="206"/>
      <c r="G6" s="206"/>
      <c r="H6" s="206"/>
      <c r="I6" s="206"/>
      <c r="J6" s="209"/>
    </row>
    <row r="7" spans="1:10" ht="26.4" x14ac:dyDescent="0.3">
      <c r="A7" s="179" t="s">
        <v>0</v>
      </c>
      <c r="B7" s="60" t="s">
        <v>1</v>
      </c>
      <c r="C7" s="60" t="s">
        <v>2</v>
      </c>
      <c r="D7" s="60" t="s">
        <v>3</v>
      </c>
      <c r="E7" s="61" t="s">
        <v>4</v>
      </c>
      <c r="F7" s="60" t="s">
        <v>5</v>
      </c>
      <c r="G7" s="60" t="s">
        <v>6</v>
      </c>
      <c r="H7" s="60" t="s">
        <v>7</v>
      </c>
      <c r="I7" s="60" t="s">
        <v>8</v>
      </c>
      <c r="J7" s="180" t="s">
        <v>9</v>
      </c>
    </row>
    <row r="8" spans="1:10" x14ac:dyDescent="0.3">
      <c r="A8" s="199" t="s">
        <v>15</v>
      </c>
      <c r="B8" s="200"/>
      <c r="C8" s="200"/>
      <c r="D8" s="200"/>
      <c r="E8" s="9"/>
      <c r="F8" s="16"/>
      <c r="G8" s="16"/>
      <c r="H8" s="10"/>
      <c r="I8" s="16"/>
      <c r="J8" s="181">
        <v>388045.32999999978</v>
      </c>
    </row>
    <row r="9" spans="1:10" x14ac:dyDescent="0.3">
      <c r="A9" s="83" t="s">
        <v>16</v>
      </c>
      <c r="B9" s="3" t="s">
        <v>11</v>
      </c>
      <c r="C9" s="4"/>
      <c r="D9" s="5" t="s">
        <v>15</v>
      </c>
      <c r="E9" s="6" t="s">
        <v>10</v>
      </c>
      <c r="F9" s="14">
        <v>0</v>
      </c>
      <c r="G9" s="15"/>
      <c r="H9" s="8" t="s">
        <v>13</v>
      </c>
      <c r="I9" s="14">
        <v>0</v>
      </c>
      <c r="J9" s="182">
        <v>388045.33</v>
      </c>
    </row>
    <row r="10" spans="1:10" x14ac:dyDescent="0.3">
      <c r="A10" s="83" t="s">
        <v>17</v>
      </c>
      <c r="B10" s="3" t="s">
        <v>11</v>
      </c>
      <c r="C10" s="4" t="s">
        <v>18</v>
      </c>
      <c r="D10" s="5" t="s">
        <v>19</v>
      </c>
      <c r="E10" s="6" t="s">
        <v>10</v>
      </c>
      <c r="F10" s="14">
        <v>0</v>
      </c>
      <c r="G10" s="15"/>
      <c r="H10" s="8" t="s">
        <v>13</v>
      </c>
      <c r="I10" s="14">
        <v>0</v>
      </c>
      <c r="J10" s="182">
        <v>30450.880000000001</v>
      </c>
    </row>
    <row r="11" spans="1:10" x14ac:dyDescent="0.3">
      <c r="A11" s="83" t="s">
        <v>20</v>
      </c>
      <c r="B11" s="3" t="s">
        <v>21</v>
      </c>
      <c r="C11" s="4" t="s">
        <v>22</v>
      </c>
      <c r="D11" s="5" t="s">
        <v>19</v>
      </c>
      <c r="E11" s="6" t="s">
        <v>23</v>
      </c>
      <c r="F11" s="14">
        <v>1</v>
      </c>
      <c r="G11" s="15">
        <v>24648.6</v>
      </c>
      <c r="H11" s="8" t="s">
        <v>13</v>
      </c>
      <c r="I11" s="14">
        <v>30450.880000000001</v>
      </c>
      <c r="J11" s="182">
        <v>30450.880000000001</v>
      </c>
    </row>
    <row r="12" spans="1:10" x14ac:dyDescent="0.3">
      <c r="A12" s="83" t="s">
        <v>24</v>
      </c>
      <c r="B12" s="3" t="s">
        <v>11</v>
      </c>
      <c r="C12" s="4"/>
      <c r="D12" s="5" t="s">
        <v>25</v>
      </c>
      <c r="E12" s="6" t="s">
        <v>10</v>
      </c>
      <c r="F12" s="14">
        <v>0</v>
      </c>
      <c r="G12" s="15"/>
      <c r="H12" s="8" t="s">
        <v>13</v>
      </c>
      <c r="I12" s="14">
        <v>0</v>
      </c>
      <c r="J12" s="182">
        <v>8685.7900000000009</v>
      </c>
    </row>
    <row r="13" spans="1:10" ht="28.8" x14ac:dyDescent="0.3">
      <c r="A13" s="83" t="s">
        <v>26</v>
      </c>
      <c r="B13" s="3" t="s">
        <v>11</v>
      </c>
      <c r="C13" s="4" t="s">
        <v>27</v>
      </c>
      <c r="D13" s="5" t="s">
        <v>28</v>
      </c>
      <c r="E13" s="6" t="s">
        <v>29</v>
      </c>
      <c r="F13" s="14">
        <v>4.5</v>
      </c>
      <c r="G13" s="15">
        <v>506.75</v>
      </c>
      <c r="H13" s="8" t="s">
        <v>13</v>
      </c>
      <c r="I13" s="14">
        <v>626.04</v>
      </c>
      <c r="J13" s="182">
        <v>2817.18</v>
      </c>
    </row>
    <row r="14" spans="1:10" ht="28.8" x14ac:dyDescent="0.3">
      <c r="A14" s="83" t="s">
        <v>30</v>
      </c>
      <c r="B14" s="3" t="s">
        <v>31</v>
      </c>
      <c r="C14" s="4" t="s">
        <v>32</v>
      </c>
      <c r="D14" s="5" t="s">
        <v>33</v>
      </c>
      <c r="E14" s="6" t="s">
        <v>34</v>
      </c>
      <c r="F14" s="14">
        <v>50</v>
      </c>
      <c r="G14" s="15">
        <v>43.64</v>
      </c>
      <c r="H14" s="8" t="s">
        <v>13</v>
      </c>
      <c r="I14" s="14">
        <v>53.91</v>
      </c>
      <c r="J14" s="182">
        <v>2695.5</v>
      </c>
    </row>
    <row r="15" spans="1:10" ht="43.2" x14ac:dyDescent="0.3">
      <c r="A15" s="83" t="s">
        <v>35</v>
      </c>
      <c r="B15" s="3" t="s">
        <v>11</v>
      </c>
      <c r="C15" s="4" t="s">
        <v>36</v>
      </c>
      <c r="D15" s="5" t="s">
        <v>37</v>
      </c>
      <c r="E15" s="6" t="s">
        <v>29</v>
      </c>
      <c r="F15" s="14">
        <v>946</v>
      </c>
      <c r="G15" s="15">
        <v>0.72</v>
      </c>
      <c r="H15" s="8" t="s">
        <v>13</v>
      </c>
      <c r="I15" s="14">
        <v>0.89</v>
      </c>
      <c r="J15" s="182">
        <v>841.94</v>
      </c>
    </row>
    <row r="16" spans="1:10" ht="28.8" x14ac:dyDescent="0.3">
      <c r="A16" s="83" t="s">
        <v>38</v>
      </c>
      <c r="B16" s="3" t="s">
        <v>11</v>
      </c>
      <c r="C16" s="4" t="s">
        <v>39</v>
      </c>
      <c r="D16" s="5" t="s">
        <v>40</v>
      </c>
      <c r="E16" s="6" t="s">
        <v>34</v>
      </c>
      <c r="F16" s="14">
        <v>2</v>
      </c>
      <c r="G16" s="15">
        <v>156.28</v>
      </c>
      <c r="H16" s="8" t="s">
        <v>13</v>
      </c>
      <c r="I16" s="14">
        <v>193.07</v>
      </c>
      <c r="J16" s="182">
        <v>386.14</v>
      </c>
    </row>
    <row r="17" spans="1:10" ht="28.8" x14ac:dyDescent="0.3">
      <c r="A17" s="83" t="s">
        <v>41</v>
      </c>
      <c r="B17" s="3" t="s">
        <v>11</v>
      </c>
      <c r="C17" s="4" t="s">
        <v>42</v>
      </c>
      <c r="D17" s="5" t="s">
        <v>43</v>
      </c>
      <c r="E17" s="6" t="s">
        <v>34</v>
      </c>
      <c r="F17" s="14">
        <v>2</v>
      </c>
      <c r="G17" s="15">
        <v>242.37</v>
      </c>
      <c r="H17" s="8" t="s">
        <v>13</v>
      </c>
      <c r="I17" s="14">
        <v>299.42</v>
      </c>
      <c r="J17" s="182">
        <v>598.84</v>
      </c>
    </row>
    <row r="18" spans="1:10" x14ac:dyDescent="0.3">
      <c r="A18" s="83" t="s">
        <v>44</v>
      </c>
      <c r="B18" s="3" t="s">
        <v>21</v>
      </c>
      <c r="C18" s="4" t="s">
        <v>45</v>
      </c>
      <c r="D18" s="5" t="s">
        <v>46</v>
      </c>
      <c r="E18" s="6" t="s">
        <v>47</v>
      </c>
      <c r="F18" s="14">
        <v>9.5399999999999991</v>
      </c>
      <c r="G18" s="15">
        <v>114.22</v>
      </c>
      <c r="H18" s="8" t="s">
        <v>13</v>
      </c>
      <c r="I18" s="14">
        <v>141.11000000000001</v>
      </c>
      <c r="J18" s="182">
        <v>1346.19</v>
      </c>
    </row>
    <row r="19" spans="1:10" x14ac:dyDescent="0.3">
      <c r="A19" s="83" t="s">
        <v>48</v>
      </c>
      <c r="B19" s="3" t="s">
        <v>11</v>
      </c>
      <c r="C19" s="4"/>
      <c r="D19" s="5" t="s">
        <v>49</v>
      </c>
      <c r="E19" s="6" t="s">
        <v>10</v>
      </c>
      <c r="F19" s="14">
        <v>0</v>
      </c>
      <c r="G19" s="15"/>
      <c r="H19" s="8" t="s">
        <v>13</v>
      </c>
      <c r="I19" s="14">
        <v>0</v>
      </c>
      <c r="J19" s="182">
        <v>5898.22</v>
      </c>
    </row>
    <row r="20" spans="1:10" ht="43.2" x14ac:dyDescent="0.3">
      <c r="A20" s="83" t="s">
        <v>50</v>
      </c>
      <c r="B20" s="3" t="s">
        <v>51</v>
      </c>
      <c r="C20" s="4" t="s">
        <v>52</v>
      </c>
      <c r="D20" s="5" t="s">
        <v>53</v>
      </c>
      <c r="E20" s="6" t="s">
        <v>54</v>
      </c>
      <c r="F20" s="14">
        <v>5</v>
      </c>
      <c r="G20" s="15">
        <v>789.06</v>
      </c>
      <c r="H20" s="8" t="s">
        <v>13</v>
      </c>
      <c r="I20" s="14">
        <v>974.8</v>
      </c>
      <c r="J20" s="182">
        <v>4874</v>
      </c>
    </row>
    <row r="21" spans="1:10" ht="43.2" x14ac:dyDescent="0.3">
      <c r="A21" s="83" t="s">
        <v>55</v>
      </c>
      <c r="B21" s="3" t="s">
        <v>31</v>
      </c>
      <c r="C21" s="4" t="s">
        <v>56</v>
      </c>
      <c r="D21" s="5" t="s">
        <v>57</v>
      </c>
      <c r="E21" s="6" t="s">
        <v>34</v>
      </c>
      <c r="F21" s="14">
        <v>2</v>
      </c>
      <c r="G21" s="15">
        <v>414.53</v>
      </c>
      <c r="H21" s="8" t="s">
        <v>13</v>
      </c>
      <c r="I21" s="14">
        <v>512.11</v>
      </c>
      <c r="J21" s="182">
        <v>1024.22</v>
      </c>
    </row>
    <row r="22" spans="1:10" x14ac:dyDescent="0.3">
      <c r="A22" s="83" t="s">
        <v>58</v>
      </c>
      <c r="B22" s="3" t="s">
        <v>11</v>
      </c>
      <c r="C22" s="4"/>
      <c r="D22" s="5" t="s">
        <v>59</v>
      </c>
      <c r="E22" s="6" t="s">
        <v>10</v>
      </c>
      <c r="F22" s="14">
        <v>0</v>
      </c>
      <c r="G22" s="15"/>
      <c r="H22" s="8" t="s">
        <v>13</v>
      </c>
      <c r="I22" s="14">
        <v>0</v>
      </c>
      <c r="J22" s="182">
        <v>81779.960000000006</v>
      </c>
    </row>
    <row r="23" spans="1:10" x14ac:dyDescent="0.3">
      <c r="A23" s="83" t="s">
        <v>60</v>
      </c>
      <c r="B23" s="3" t="s">
        <v>11</v>
      </c>
      <c r="C23" s="4" t="s">
        <v>61</v>
      </c>
      <c r="D23" s="5" t="s">
        <v>62</v>
      </c>
      <c r="E23" s="6" t="s">
        <v>63</v>
      </c>
      <c r="F23" s="14">
        <v>44.96</v>
      </c>
      <c r="G23" s="15">
        <v>89.55</v>
      </c>
      <c r="H23" s="8" t="s">
        <v>13</v>
      </c>
      <c r="I23" s="14">
        <v>110.63</v>
      </c>
      <c r="J23" s="182">
        <v>4973.92</v>
      </c>
    </row>
    <row r="24" spans="1:10" ht="28.8" x14ac:dyDescent="0.3">
      <c r="A24" s="83" t="s">
        <v>64</v>
      </c>
      <c r="B24" s="3" t="s">
        <v>11</v>
      </c>
      <c r="C24" s="4" t="s">
        <v>65</v>
      </c>
      <c r="D24" s="5" t="s">
        <v>66</v>
      </c>
      <c r="E24" s="6" t="s">
        <v>29</v>
      </c>
      <c r="F24" s="14">
        <v>23.7</v>
      </c>
      <c r="G24" s="15">
        <v>6.94</v>
      </c>
      <c r="H24" s="8" t="s">
        <v>13</v>
      </c>
      <c r="I24" s="14">
        <v>8.57</v>
      </c>
      <c r="J24" s="182">
        <v>203.11</v>
      </c>
    </row>
    <row r="25" spans="1:10" ht="28.8" x14ac:dyDescent="0.3">
      <c r="A25" s="83" t="s">
        <v>67</v>
      </c>
      <c r="B25" s="3" t="s">
        <v>11</v>
      </c>
      <c r="C25" s="4" t="s">
        <v>68</v>
      </c>
      <c r="D25" s="5" t="s">
        <v>69</v>
      </c>
      <c r="E25" s="6" t="s">
        <v>29</v>
      </c>
      <c r="F25" s="14">
        <v>23.7</v>
      </c>
      <c r="G25" s="15">
        <v>45.41</v>
      </c>
      <c r="H25" s="8" t="s">
        <v>13</v>
      </c>
      <c r="I25" s="14">
        <v>56.1</v>
      </c>
      <c r="J25" s="182">
        <v>1329.57</v>
      </c>
    </row>
    <row r="26" spans="1:10" ht="28.8" x14ac:dyDescent="0.3">
      <c r="A26" s="83" t="s">
        <v>70</v>
      </c>
      <c r="B26" s="3" t="s">
        <v>11</v>
      </c>
      <c r="C26" s="4" t="s">
        <v>71</v>
      </c>
      <c r="D26" s="5" t="s">
        <v>72</v>
      </c>
      <c r="E26" s="6" t="s">
        <v>73</v>
      </c>
      <c r="F26" s="14">
        <v>701.76</v>
      </c>
      <c r="G26" s="15">
        <v>12.62</v>
      </c>
      <c r="H26" s="8" t="s">
        <v>13</v>
      </c>
      <c r="I26" s="14">
        <v>15.59</v>
      </c>
      <c r="J26" s="182">
        <v>10940.44</v>
      </c>
    </row>
    <row r="27" spans="1:10" ht="28.8" x14ac:dyDescent="0.3">
      <c r="A27" s="83" t="s">
        <v>74</v>
      </c>
      <c r="B27" s="3" t="s">
        <v>11</v>
      </c>
      <c r="C27" s="4" t="s">
        <v>75</v>
      </c>
      <c r="D27" s="5" t="s">
        <v>76</v>
      </c>
      <c r="E27" s="6" t="s">
        <v>73</v>
      </c>
      <c r="F27" s="14">
        <v>47.62</v>
      </c>
      <c r="G27" s="15">
        <v>14.27</v>
      </c>
      <c r="H27" s="8" t="s">
        <v>13</v>
      </c>
      <c r="I27" s="14">
        <v>17.63</v>
      </c>
      <c r="J27" s="182">
        <v>839.54</v>
      </c>
    </row>
    <row r="28" spans="1:10" ht="28.8" x14ac:dyDescent="0.3">
      <c r="A28" s="83" t="s">
        <v>77</v>
      </c>
      <c r="B28" s="3" t="s">
        <v>11</v>
      </c>
      <c r="C28" s="4" t="s">
        <v>78</v>
      </c>
      <c r="D28" s="5" t="s">
        <v>79</v>
      </c>
      <c r="E28" s="6" t="s">
        <v>73</v>
      </c>
      <c r="F28" s="14">
        <v>113.8</v>
      </c>
      <c r="G28" s="15">
        <v>17.149999999999999</v>
      </c>
      <c r="H28" s="8" t="s">
        <v>13</v>
      </c>
      <c r="I28" s="14">
        <v>21.19</v>
      </c>
      <c r="J28" s="182">
        <v>2411.42</v>
      </c>
    </row>
    <row r="29" spans="1:10" ht="28.8" x14ac:dyDescent="0.3">
      <c r="A29" s="83" t="s">
        <v>80</v>
      </c>
      <c r="B29" s="3" t="s">
        <v>11</v>
      </c>
      <c r="C29" s="4" t="s">
        <v>81</v>
      </c>
      <c r="D29" s="5" t="s">
        <v>82</v>
      </c>
      <c r="E29" s="6" t="s">
        <v>73</v>
      </c>
      <c r="F29" s="14">
        <v>263.19</v>
      </c>
      <c r="G29" s="15">
        <v>10.65</v>
      </c>
      <c r="H29" s="8" t="s">
        <v>13</v>
      </c>
      <c r="I29" s="14">
        <v>13.16</v>
      </c>
      <c r="J29" s="182">
        <v>3463.58</v>
      </c>
    </row>
    <row r="30" spans="1:10" ht="28.8" x14ac:dyDescent="0.3">
      <c r="A30" s="83" t="s">
        <v>83</v>
      </c>
      <c r="B30" s="3" t="s">
        <v>11</v>
      </c>
      <c r="C30" s="4" t="s">
        <v>84</v>
      </c>
      <c r="D30" s="5" t="s">
        <v>85</v>
      </c>
      <c r="E30" s="6" t="s">
        <v>63</v>
      </c>
      <c r="F30" s="14">
        <v>6.48</v>
      </c>
      <c r="G30" s="15">
        <v>790.82</v>
      </c>
      <c r="H30" s="8" t="s">
        <v>13</v>
      </c>
      <c r="I30" s="14">
        <v>976.98</v>
      </c>
      <c r="J30" s="182">
        <v>6330.83</v>
      </c>
    </row>
    <row r="31" spans="1:10" ht="43.2" x14ac:dyDescent="0.3">
      <c r="A31" s="83" t="s">
        <v>86</v>
      </c>
      <c r="B31" s="3" t="s">
        <v>11</v>
      </c>
      <c r="C31" s="4" t="s">
        <v>87</v>
      </c>
      <c r="D31" s="5" t="s">
        <v>88</v>
      </c>
      <c r="E31" s="6" t="s">
        <v>63</v>
      </c>
      <c r="F31" s="14">
        <v>5.52</v>
      </c>
      <c r="G31" s="15">
        <v>756.27</v>
      </c>
      <c r="H31" s="8" t="s">
        <v>13</v>
      </c>
      <c r="I31" s="14">
        <v>934.3</v>
      </c>
      <c r="J31" s="182">
        <v>5157.34</v>
      </c>
    </row>
    <row r="32" spans="1:10" ht="43.2" x14ac:dyDescent="0.3">
      <c r="A32" s="83" t="s">
        <v>89</v>
      </c>
      <c r="B32" s="3" t="s">
        <v>11</v>
      </c>
      <c r="C32" s="4" t="s">
        <v>90</v>
      </c>
      <c r="D32" s="5" t="s">
        <v>91</v>
      </c>
      <c r="E32" s="6" t="s">
        <v>63</v>
      </c>
      <c r="F32" s="14">
        <v>6.19</v>
      </c>
      <c r="G32" s="15">
        <v>685.15</v>
      </c>
      <c r="H32" s="8" t="s">
        <v>13</v>
      </c>
      <c r="I32" s="14">
        <v>846.43</v>
      </c>
      <c r="J32" s="182">
        <v>5239.3999999999996</v>
      </c>
    </row>
    <row r="33" spans="1:10" ht="28.8" x14ac:dyDescent="0.3">
      <c r="A33" s="83" t="s">
        <v>92</v>
      </c>
      <c r="B33" s="3" t="s">
        <v>11</v>
      </c>
      <c r="C33" s="4" t="s">
        <v>93</v>
      </c>
      <c r="D33" s="5" t="s">
        <v>94</v>
      </c>
      <c r="E33" s="6" t="s">
        <v>63</v>
      </c>
      <c r="F33" s="14">
        <v>3.55</v>
      </c>
      <c r="G33" s="15">
        <v>683.39</v>
      </c>
      <c r="H33" s="8" t="s">
        <v>13</v>
      </c>
      <c r="I33" s="14">
        <v>844.26</v>
      </c>
      <c r="J33" s="182">
        <v>2997.12</v>
      </c>
    </row>
    <row r="34" spans="1:10" x14ac:dyDescent="0.3">
      <c r="A34" s="83" t="s">
        <v>95</v>
      </c>
      <c r="B34" s="3" t="s">
        <v>11</v>
      </c>
      <c r="C34" s="4" t="s">
        <v>96</v>
      </c>
      <c r="D34" s="5" t="s">
        <v>97</v>
      </c>
      <c r="E34" s="6" t="s">
        <v>63</v>
      </c>
      <c r="F34" s="14">
        <v>28.52</v>
      </c>
      <c r="G34" s="15">
        <v>22.6</v>
      </c>
      <c r="H34" s="8" t="s">
        <v>13</v>
      </c>
      <c r="I34" s="14">
        <v>27.92</v>
      </c>
      <c r="J34" s="182">
        <v>796.28</v>
      </c>
    </row>
    <row r="35" spans="1:10" ht="43.2" x14ac:dyDescent="0.3">
      <c r="A35" s="83" t="s">
        <v>98</v>
      </c>
      <c r="B35" s="3" t="s">
        <v>11</v>
      </c>
      <c r="C35" s="4" t="s">
        <v>99</v>
      </c>
      <c r="D35" s="5" t="s">
        <v>100</v>
      </c>
      <c r="E35" s="6" t="s">
        <v>29</v>
      </c>
      <c r="F35" s="14">
        <v>130.94999999999999</v>
      </c>
      <c r="G35" s="15">
        <v>66.010000000000005</v>
      </c>
      <c r="H35" s="8" t="s">
        <v>13</v>
      </c>
      <c r="I35" s="14">
        <v>81.55</v>
      </c>
      <c r="J35" s="182">
        <v>10678.97</v>
      </c>
    </row>
    <row r="36" spans="1:10" ht="28.8" x14ac:dyDescent="0.3">
      <c r="A36" s="83" t="s">
        <v>101</v>
      </c>
      <c r="B36" s="3" t="s">
        <v>11</v>
      </c>
      <c r="C36" s="4" t="s">
        <v>102</v>
      </c>
      <c r="D36" s="5" t="s">
        <v>103</v>
      </c>
      <c r="E36" s="6" t="s">
        <v>63</v>
      </c>
      <c r="F36" s="14">
        <v>0.08</v>
      </c>
      <c r="G36" s="15">
        <v>664.22</v>
      </c>
      <c r="H36" s="8" t="s">
        <v>13</v>
      </c>
      <c r="I36" s="14">
        <v>820.58</v>
      </c>
      <c r="J36" s="182">
        <v>65.650000000000006</v>
      </c>
    </row>
    <row r="37" spans="1:10" ht="43.2" x14ac:dyDescent="0.3">
      <c r="A37" s="83" t="s">
        <v>104</v>
      </c>
      <c r="B37" s="3" t="s">
        <v>31</v>
      </c>
      <c r="C37" s="4" t="s">
        <v>105</v>
      </c>
      <c r="D37" s="5" t="s">
        <v>106</v>
      </c>
      <c r="E37" s="6" t="s">
        <v>29</v>
      </c>
      <c r="F37" s="14">
        <v>41.9</v>
      </c>
      <c r="G37" s="15">
        <v>79.16</v>
      </c>
      <c r="H37" s="8" t="s">
        <v>13</v>
      </c>
      <c r="I37" s="14">
        <v>97.79</v>
      </c>
      <c r="J37" s="182">
        <v>4097.3999999999996</v>
      </c>
    </row>
    <row r="38" spans="1:10" ht="43.2" x14ac:dyDescent="0.3">
      <c r="A38" s="83" t="s">
        <v>107</v>
      </c>
      <c r="B38" s="3" t="s">
        <v>11</v>
      </c>
      <c r="C38" s="4" t="s">
        <v>108</v>
      </c>
      <c r="D38" s="5" t="s">
        <v>109</v>
      </c>
      <c r="E38" s="6" t="s">
        <v>29</v>
      </c>
      <c r="F38" s="14">
        <v>162.74</v>
      </c>
      <c r="G38" s="15">
        <v>47.89</v>
      </c>
      <c r="H38" s="8" t="s">
        <v>13</v>
      </c>
      <c r="I38" s="14">
        <v>59.16</v>
      </c>
      <c r="J38" s="182">
        <v>9627.7000000000007</v>
      </c>
    </row>
    <row r="39" spans="1:10" ht="28.8" x14ac:dyDescent="0.3">
      <c r="A39" s="83" t="s">
        <v>110</v>
      </c>
      <c r="B39" s="3" t="s">
        <v>31</v>
      </c>
      <c r="C39" s="4" t="s">
        <v>111</v>
      </c>
      <c r="D39" s="5" t="s">
        <v>112</v>
      </c>
      <c r="E39" s="6" t="s">
        <v>29</v>
      </c>
      <c r="F39" s="14">
        <v>28.12</v>
      </c>
      <c r="G39" s="15">
        <v>91.71</v>
      </c>
      <c r="H39" s="8" t="s">
        <v>13</v>
      </c>
      <c r="I39" s="14">
        <v>113.3</v>
      </c>
      <c r="J39" s="182">
        <v>3186</v>
      </c>
    </row>
    <row r="40" spans="1:10" ht="28.8" x14ac:dyDescent="0.3">
      <c r="A40" s="83" t="s">
        <v>113</v>
      </c>
      <c r="B40" s="3" t="s">
        <v>11</v>
      </c>
      <c r="C40" s="4" t="s">
        <v>114</v>
      </c>
      <c r="D40" s="5" t="s">
        <v>115</v>
      </c>
      <c r="E40" s="6" t="s">
        <v>63</v>
      </c>
      <c r="F40" s="14">
        <v>4.22</v>
      </c>
      <c r="G40" s="15">
        <v>999.61</v>
      </c>
      <c r="H40" s="8" t="s">
        <v>13</v>
      </c>
      <c r="I40" s="14">
        <v>1234.92</v>
      </c>
      <c r="J40" s="182">
        <v>5211.3599999999997</v>
      </c>
    </row>
    <row r="41" spans="1:10" ht="28.8" x14ac:dyDescent="0.3">
      <c r="A41" s="83" t="s">
        <v>116</v>
      </c>
      <c r="B41" s="3" t="s">
        <v>11</v>
      </c>
      <c r="C41" s="4" t="s">
        <v>117</v>
      </c>
      <c r="D41" s="5" t="s">
        <v>118</v>
      </c>
      <c r="E41" s="6" t="s">
        <v>29</v>
      </c>
      <c r="F41" s="14">
        <v>65.36</v>
      </c>
      <c r="G41" s="15">
        <v>40.96</v>
      </c>
      <c r="H41" s="8" t="s">
        <v>13</v>
      </c>
      <c r="I41" s="14">
        <v>50.6</v>
      </c>
      <c r="J41" s="182">
        <v>3307.22</v>
      </c>
    </row>
    <row r="42" spans="1:10" x14ac:dyDescent="0.3">
      <c r="A42" s="83" t="s">
        <v>119</v>
      </c>
      <c r="B42" s="3" t="s">
        <v>21</v>
      </c>
      <c r="C42" s="4" t="s">
        <v>120</v>
      </c>
      <c r="D42" s="5" t="s">
        <v>121</v>
      </c>
      <c r="E42" s="6" t="s">
        <v>122</v>
      </c>
      <c r="F42" s="14">
        <v>22.72</v>
      </c>
      <c r="G42" s="15">
        <v>32.89</v>
      </c>
      <c r="H42" s="8" t="s">
        <v>13</v>
      </c>
      <c r="I42" s="14">
        <v>40.630000000000003</v>
      </c>
      <c r="J42" s="182">
        <v>923.11</v>
      </c>
    </row>
    <row r="43" spans="1:10" x14ac:dyDescent="0.3">
      <c r="A43" s="83" t="s">
        <v>123</v>
      </c>
      <c r="B43" s="3" t="s">
        <v>11</v>
      </c>
      <c r="C43" s="4"/>
      <c r="D43" s="5" t="s">
        <v>124</v>
      </c>
      <c r="E43" s="6" t="s">
        <v>10</v>
      </c>
      <c r="F43" s="14">
        <v>0</v>
      </c>
      <c r="G43" s="15"/>
      <c r="H43" s="8" t="s">
        <v>13</v>
      </c>
      <c r="I43" s="14">
        <v>0</v>
      </c>
      <c r="J43" s="182">
        <v>6930.08</v>
      </c>
    </row>
    <row r="44" spans="1:10" x14ac:dyDescent="0.3">
      <c r="A44" s="83" t="s">
        <v>125</v>
      </c>
      <c r="B44" s="3" t="s">
        <v>11</v>
      </c>
      <c r="C44" s="4" t="s">
        <v>126</v>
      </c>
      <c r="D44" s="5" t="s">
        <v>127</v>
      </c>
      <c r="E44" s="6" t="s">
        <v>34</v>
      </c>
      <c r="F44" s="14">
        <v>39</v>
      </c>
      <c r="G44" s="15">
        <v>30.42</v>
      </c>
      <c r="H44" s="8" t="s">
        <v>13</v>
      </c>
      <c r="I44" s="14">
        <v>37.58</v>
      </c>
      <c r="J44" s="182">
        <v>1465.62</v>
      </c>
    </row>
    <row r="45" spans="1:10" x14ac:dyDescent="0.3">
      <c r="A45" s="83" t="s">
        <v>128</v>
      </c>
      <c r="B45" s="3" t="s">
        <v>11</v>
      </c>
      <c r="C45" s="4" t="s">
        <v>129</v>
      </c>
      <c r="D45" s="5" t="s">
        <v>130</v>
      </c>
      <c r="E45" s="6" t="s">
        <v>63</v>
      </c>
      <c r="F45" s="14">
        <v>11.42</v>
      </c>
      <c r="G45" s="15">
        <v>177.12</v>
      </c>
      <c r="H45" s="8" t="s">
        <v>13</v>
      </c>
      <c r="I45" s="14">
        <v>218.81</v>
      </c>
      <c r="J45" s="182">
        <v>2498.81</v>
      </c>
    </row>
    <row r="46" spans="1:10" ht="28.8" x14ac:dyDescent="0.3">
      <c r="A46" s="83" t="s">
        <v>131</v>
      </c>
      <c r="B46" s="3" t="s">
        <v>11</v>
      </c>
      <c r="C46" s="4" t="s">
        <v>132</v>
      </c>
      <c r="D46" s="5" t="s">
        <v>133</v>
      </c>
      <c r="E46" s="6" t="s">
        <v>29</v>
      </c>
      <c r="F46" s="14">
        <v>57.02</v>
      </c>
      <c r="G46" s="15">
        <v>11.54</v>
      </c>
      <c r="H46" s="8" t="s">
        <v>13</v>
      </c>
      <c r="I46" s="14">
        <v>14.26</v>
      </c>
      <c r="J46" s="182">
        <v>813.11</v>
      </c>
    </row>
    <row r="47" spans="1:10" ht="28.8" x14ac:dyDescent="0.3">
      <c r="A47" s="83" t="s">
        <v>134</v>
      </c>
      <c r="B47" s="3" t="s">
        <v>11</v>
      </c>
      <c r="C47" s="4" t="s">
        <v>135</v>
      </c>
      <c r="D47" s="5" t="s">
        <v>136</v>
      </c>
      <c r="E47" s="6" t="s">
        <v>122</v>
      </c>
      <c r="F47" s="14">
        <v>22.72</v>
      </c>
      <c r="G47" s="15">
        <v>69.66</v>
      </c>
      <c r="H47" s="8" t="s">
        <v>13</v>
      </c>
      <c r="I47" s="14">
        <v>86.06</v>
      </c>
      <c r="J47" s="182">
        <v>1955.28</v>
      </c>
    </row>
    <row r="48" spans="1:10" ht="43.2" x14ac:dyDescent="0.3">
      <c r="A48" s="83" t="s">
        <v>137</v>
      </c>
      <c r="B48" s="3" t="s">
        <v>11</v>
      </c>
      <c r="C48" s="4" t="s">
        <v>138</v>
      </c>
      <c r="D48" s="5" t="s">
        <v>139</v>
      </c>
      <c r="E48" s="6" t="s">
        <v>63</v>
      </c>
      <c r="F48" s="14">
        <v>0.21</v>
      </c>
      <c r="G48" s="15">
        <v>760.34</v>
      </c>
      <c r="H48" s="8" t="s">
        <v>13</v>
      </c>
      <c r="I48" s="14">
        <v>939.32</v>
      </c>
      <c r="J48" s="182">
        <v>197.26</v>
      </c>
    </row>
    <row r="49" spans="1:10" x14ac:dyDescent="0.3">
      <c r="A49" s="83" t="s">
        <v>140</v>
      </c>
      <c r="B49" s="3" t="s">
        <v>11</v>
      </c>
      <c r="C49" s="4"/>
      <c r="D49" s="5" t="s">
        <v>141</v>
      </c>
      <c r="E49" s="6" t="s">
        <v>10</v>
      </c>
      <c r="F49" s="14">
        <v>0</v>
      </c>
      <c r="G49" s="15"/>
      <c r="H49" s="8" t="s">
        <v>13</v>
      </c>
      <c r="I49" s="14">
        <v>0</v>
      </c>
      <c r="J49" s="182">
        <v>66043.3</v>
      </c>
    </row>
    <row r="50" spans="1:10" x14ac:dyDescent="0.3">
      <c r="A50" s="83" t="s">
        <v>142</v>
      </c>
      <c r="B50" s="3" t="s">
        <v>11</v>
      </c>
      <c r="C50" s="4" t="s">
        <v>61</v>
      </c>
      <c r="D50" s="5" t="s">
        <v>62</v>
      </c>
      <c r="E50" s="6" t="s">
        <v>63</v>
      </c>
      <c r="F50" s="14">
        <v>17.649999999999999</v>
      </c>
      <c r="G50" s="15">
        <v>89.55</v>
      </c>
      <c r="H50" s="8" t="s">
        <v>13</v>
      </c>
      <c r="I50" s="14">
        <v>110.63</v>
      </c>
      <c r="J50" s="182">
        <v>1952.62</v>
      </c>
    </row>
    <row r="51" spans="1:10" ht="28.8" x14ac:dyDescent="0.3">
      <c r="A51" s="83" t="s">
        <v>143</v>
      </c>
      <c r="B51" s="3" t="s">
        <v>11</v>
      </c>
      <c r="C51" s="4" t="s">
        <v>65</v>
      </c>
      <c r="D51" s="5" t="s">
        <v>66</v>
      </c>
      <c r="E51" s="6" t="s">
        <v>29</v>
      </c>
      <c r="F51" s="14">
        <v>20.82</v>
      </c>
      <c r="G51" s="15">
        <v>6.94</v>
      </c>
      <c r="H51" s="8" t="s">
        <v>13</v>
      </c>
      <c r="I51" s="14">
        <v>8.57</v>
      </c>
      <c r="J51" s="182">
        <v>178.43</v>
      </c>
    </row>
    <row r="52" spans="1:10" ht="28.8" x14ac:dyDescent="0.3">
      <c r="A52" s="83" t="s">
        <v>144</v>
      </c>
      <c r="B52" s="3" t="s">
        <v>11</v>
      </c>
      <c r="C52" s="4" t="s">
        <v>68</v>
      </c>
      <c r="D52" s="5" t="s">
        <v>69</v>
      </c>
      <c r="E52" s="6" t="s">
        <v>29</v>
      </c>
      <c r="F52" s="14">
        <v>20.82</v>
      </c>
      <c r="G52" s="15">
        <v>45.41</v>
      </c>
      <c r="H52" s="8" t="s">
        <v>13</v>
      </c>
      <c r="I52" s="14">
        <v>56.1</v>
      </c>
      <c r="J52" s="182">
        <v>1168</v>
      </c>
    </row>
    <row r="53" spans="1:10" ht="28.8" x14ac:dyDescent="0.3">
      <c r="A53" s="83" t="s">
        <v>145</v>
      </c>
      <c r="B53" s="3" t="s">
        <v>11</v>
      </c>
      <c r="C53" s="4" t="s">
        <v>146</v>
      </c>
      <c r="D53" s="5" t="s">
        <v>147</v>
      </c>
      <c r="E53" s="6" t="s">
        <v>73</v>
      </c>
      <c r="F53" s="14">
        <v>376.4</v>
      </c>
      <c r="G53" s="15">
        <v>14.06</v>
      </c>
      <c r="H53" s="8" t="s">
        <v>13</v>
      </c>
      <c r="I53" s="14">
        <v>17.37</v>
      </c>
      <c r="J53" s="182">
        <v>6538.07</v>
      </c>
    </row>
    <row r="54" spans="1:10" ht="28.8" x14ac:dyDescent="0.3">
      <c r="A54" s="83" t="s">
        <v>148</v>
      </c>
      <c r="B54" s="3" t="s">
        <v>11</v>
      </c>
      <c r="C54" s="4" t="s">
        <v>149</v>
      </c>
      <c r="D54" s="5" t="s">
        <v>150</v>
      </c>
      <c r="E54" s="6" t="s">
        <v>73</v>
      </c>
      <c r="F54" s="14">
        <v>186.4</v>
      </c>
      <c r="G54" s="15">
        <v>16.239999999999998</v>
      </c>
      <c r="H54" s="8" t="s">
        <v>13</v>
      </c>
      <c r="I54" s="14">
        <v>20.059999999999999</v>
      </c>
      <c r="J54" s="182">
        <v>3739.18</v>
      </c>
    </row>
    <row r="55" spans="1:10" ht="28.8" x14ac:dyDescent="0.3">
      <c r="A55" s="83" t="s">
        <v>151</v>
      </c>
      <c r="B55" s="3" t="s">
        <v>11</v>
      </c>
      <c r="C55" s="4" t="s">
        <v>152</v>
      </c>
      <c r="D55" s="5" t="s">
        <v>153</v>
      </c>
      <c r="E55" s="6" t="s">
        <v>73</v>
      </c>
      <c r="F55" s="14">
        <v>74.400000000000006</v>
      </c>
      <c r="G55" s="15">
        <v>20.7</v>
      </c>
      <c r="H55" s="8" t="s">
        <v>13</v>
      </c>
      <c r="I55" s="14">
        <v>25.57</v>
      </c>
      <c r="J55" s="182">
        <v>1902.41</v>
      </c>
    </row>
    <row r="56" spans="1:10" ht="43.2" x14ac:dyDescent="0.3">
      <c r="A56" s="83" t="s">
        <v>154</v>
      </c>
      <c r="B56" s="3" t="s">
        <v>11</v>
      </c>
      <c r="C56" s="4" t="s">
        <v>87</v>
      </c>
      <c r="D56" s="5" t="s">
        <v>88</v>
      </c>
      <c r="E56" s="6" t="s">
        <v>63</v>
      </c>
      <c r="F56" s="14">
        <v>6.7</v>
      </c>
      <c r="G56" s="15">
        <v>756.27</v>
      </c>
      <c r="H56" s="8" t="s">
        <v>13</v>
      </c>
      <c r="I56" s="14">
        <v>934.3</v>
      </c>
      <c r="J56" s="182">
        <v>6259.81</v>
      </c>
    </row>
    <row r="57" spans="1:10" ht="43.2" x14ac:dyDescent="0.3">
      <c r="A57" s="83" t="s">
        <v>155</v>
      </c>
      <c r="B57" s="3" t="s">
        <v>11</v>
      </c>
      <c r="C57" s="4" t="s">
        <v>90</v>
      </c>
      <c r="D57" s="5" t="s">
        <v>91</v>
      </c>
      <c r="E57" s="6" t="s">
        <v>63</v>
      </c>
      <c r="F57" s="14">
        <v>2.16</v>
      </c>
      <c r="G57" s="15">
        <v>685.15</v>
      </c>
      <c r="H57" s="8" t="s">
        <v>13</v>
      </c>
      <c r="I57" s="14">
        <v>846.43</v>
      </c>
      <c r="J57" s="182">
        <v>1828.29</v>
      </c>
    </row>
    <row r="58" spans="1:10" ht="28.8" x14ac:dyDescent="0.3">
      <c r="A58" s="83" t="s">
        <v>156</v>
      </c>
      <c r="B58" s="3" t="s">
        <v>11</v>
      </c>
      <c r="C58" s="4" t="s">
        <v>93</v>
      </c>
      <c r="D58" s="5" t="s">
        <v>94</v>
      </c>
      <c r="E58" s="6" t="s">
        <v>63</v>
      </c>
      <c r="F58" s="14">
        <v>2.08</v>
      </c>
      <c r="G58" s="15">
        <v>683.39</v>
      </c>
      <c r="H58" s="8" t="s">
        <v>13</v>
      </c>
      <c r="I58" s="14">
        <v>844.26</v>
      </c>
      <c r="J58" s="182">
        <v>1756.06</v>
      </c>
    </row>
    <row r="59" spans="1:10" ht="28.8" x14ac:dyDescent="0.3">
      <c r="A59" s="83" t="s">
        <v>157</v>
      </c>
      <c r="B59" s="3" t="s">
        <v>11</v>
      </c>
      <c r="C59" s="4" t="s">
        <v>158</v>
      </c>
      <c r="D59" s="5" t="s">
        <v>159</v>
      </c>
      <c r="E59" s="6" t="s">
        <v>122</v>
      </c>
      <c r="F59" s="14">
        <v>27</v>
      </c>
      <c r="G59" s="15">
        <v>126.49</v>
      </c>
      <c r="H59" s="8" t="s">
        <v>13</v>
      </c>
      <c r="I59" s="14">
        <v>156.27000000000001</v>
      </c>
      <c r="J59" s="182">
        <v>4219.29</v>
      </c>
    </row>
    <row r="60" spans="1:10" x14ac:dyDescent="0.3">
      <c r="A60" s="83" t="s">
        <v>160</v>
      </c>
      <c r="B60" s="3" t="s">
        <v>11</v>
      </c>
      <c r="C60" s="4" t="s">
        <v>96</v>
      </c>
      <c r="D60" s="5" t="s">
        <v>97</v>
      </c>
      <c r="E60" s="6" t="s">
        <v>63</v>
      </c>
      <c r="F60" s="14">
        <v>5.67</v>
      </c>
      <c r="G60" s="15">
        <v>22.6</v>
      </c>
      <c r="H60" s="8" t="s">
        <v>13</v>
      </c>
      <c r="I60" s="14">
        <v>27.92</v>
      </c>
      <c r="J60" s="182">
        <v>158.31</v>
      </c>
    </row>
    <row r="61" spans="1:10" ht="43.2" x14ac:dyDescent="0.3">
      <c r="A61" s="83" t="s">
        <v>161</v>
      </c>
      <c r="B61" s="3" t="s">
        <v>11</v>
      </c>
      <c r="C61" s="4" t="s">
        <v>99</v>
      </c>
      <c r="D61" s="5" t="s">
        <v>100</v>
      </c>
      <c r="E61" s="6" t="s">
        <v>29</v>
      </c>
      <c r="F61" s="14">
        <v>105.4</v>
      </c>
      <c r="G61" s="15">
        <v>66.010000000000005</v>
      </c>
      <c r="H61" s="8" t="s">
        <v>13</v>
      </c>
      <c r="I61" s="14">
        <v>81.55</v>
      </c>
      <c r="J61" s="182">
        <v>8595.3700000000008</v>
      </c>
    </row>
    <row r="62" spans="1:10" ht="28.8" x14ac:dyDescent="0.3">
      <c r="A62" s="83" t="s">
        <v>162</v>
      </c>
      <c r="B62" s="3" t="s">
        <v>11</v>
      </c>
      <c r="C62" s="4" t="s">
        <v>102</v>
      </c>
      <c r="D62" s="5" t="s">
        <v>103</v>
      </c>
      <c r="E62" s="6" t="s">
        <v>63</v>
      </c>
      <c r="F62" s="14">
        <v>0.1</v>
      </c>
      <c r="G62" s="15">
        <v>664.22</v>
      </c>
      <c r="H62" s="8" t="s">
        <v>13</v>
      </c>
      <c r="I62" s="14">
        <v>820.58</v>
      </c>
      <c r="J62" s="182">
        <v>82.06</v>
      </c>
    </row>
    <row r="63" spans="1:10" ht="43.2" x14ac:dyDescent="0.3">
      <c r="A63" s="83" t="s">
        <v>163</v>
      </c>
      <c r="B63" s="3" t="s">
        <v>31</v>
      </c>
      <c r="C63" s="4" t="s">
        <v>105</v>
      </c>
      <c r="D63" s="5" t="s">
        <v>106</v>
      </c>
      <c r="E63" s="6" t="s">
        <v>29</v>
      </c>
      <c r="F63" s="14">
        <v>101.21</v>
      </c>
      <c r="G63" s="15">
        <v>79.16</v>
      </c>
      <c r="H63" s="8" t="s">
        <v>13</v>
      </c>
      <c r="I63" s="14">
        <v>97.79</v>
      </c>
      <c r="J63" s="182">
        <v>9897.33</v>
      </c>
    </row>
    <row r="64" spans="1:10" ht="43.2" x14ac:dyDescent="0.3">
      <c r="A64" s="83" t="s">
        <v>164</v>
      </c>
      <c r="B64" s="3" t="s">
        <v>11</v>
      </c>
      <c r="C64" s="4" t="s">
        <v>108</v>
      </c>
      <c r="D64" s="5" t="s">
        <v>109</v>
      </c>
      <c r="E64" s="6" t="s">
        <v>29</v>
      </c>
      <c r="F64" s="14">
        <v>260.76</v>
      </c>
      <c r="G64" s="15">
        <v>47.89</v>
      </c>
      <c r="H64" s="8" t="s">
        <v>13</v>
      </c>
      <c r="I64" s="14">
        <v>59.16</v>
      </c>
      <c r="J64" s="182">
        <v>15426.56</v>
      </c>
    </row>
    <row r="65" spans="1:10" x14ac:dyDescent="0.3">
      <c r="A65" s="83" t="s">
        <v>165</v>
      </c>
      <c r="B65" s="3" t="s">
        <v>21</v>
      </c>
      <c r="C65" s="4" t="s">
        <v>120</v>
      </c>
      <c r="D65" s="5" t="s">
        <v>121</v>
      </c>
      <c r="E65" s="6" t="s">
        <v>122</v>
      </c>
      <c r="F65" s="14">
        <v>57.63</v>
      </c>
      <c r="G65" s="15">
        <v>32.89</v>
      </c>
      <c r="H65" s="8" t="s">
        <v>13</v>
      </c>
      <c r="I65" s="14">
        <v>40.630000000000003</v>
      </c>
      <c r="J65" s="182">
        <v>2341.5100000000002</v>
      </c>
    </row>
    <row r="66" spans="1:10" x14ac:dyDescent="0.3">
      <c r="A66" s="83" t="s">
        <v>166</v>
      </c>
      <c r="B66" s="3" t="s">
        <v>11</v>
      </c>
      <c r="C66" s="4"/>
      <c r="D66" s="5" t="s">
        <v>167</v>
      </c>
      <c r="E66" s="6" t="s">
        <v>10</v>
      </c>
      <c r="F66" s="14">
        <v>0</v>
      </c>
      <c r="G66" s="15"/>
      <c r="H66" s="8" t="s">
        <v>13</v>
      </c>
      <c r="I66" s="14">
        <v>0</v>
      </c>
      <c r="J66" s="182">
        <v>472.81</v>
      </c>
    </row>
    <row r="67" spans="1:10" ht="43.2" x14ac:dyDescent="0.3">
      <c r="A67" s="83" t="s">
        <v>168</v>
      </c>
      <c r="B67" s="3" t="s">
        <v>11</v>
      </c>
      <c r="C67" s="4" t="s">
        <v>169</v>
      </c>
      <c r="D67" s="5" t="s">
        <v>170</v>
      </c>
      <c r="E67" s="6" t="s">
        <v>122</v>
      </c>
      <c r="F67" s="14">
        <v>5.36</v>
      </c>
      <c r="G67" s="15">
        <v>71.400000000000006</v>
      </c>
      <c r="H67" s="8" t="s">
        <v>13</v>
      </c>
      <c r="I67" s="14">
        <v>88.21</v>
      </c>
      <c r="J67" s="182">
        <v>472.81</v>
      </c>
    </row>
    <row r="68" spans="1:10" x14ac:dyDescent="0.3">
      <c r="A68" s="83" t="s">
        <v>171</v>
      </c>
      <c r="B68" s="3" t="s">
        <v>11</v>
      </c>
      <c r="C68" s="4"/>
      <c r="D68" s="5" t="s">
        <v>172</v>
      </c>
      <c r="E68" s="6" t="s">
        <v>10</v>
      </c>
      <c r="F68" s="14">
        <v>0</v>
      </c>
      <c r="G68" s="15"/>
      <c r="H68" s="8" t="s">
        <v>13</v>
      </c>
      <c r="I68" s="14">
        <v>0</v>
      </c>
      <c r="J68" s="182">
        <v>4644.7700000000004</v>
      </c>
    </row>
    <row r="69" spans="1:10" x14ac:dyDescent="0.3">
      <c r="A69" s="83" t="s">
        <v>173</v>
      </c>
      <c r="B69" s="3" t="s">
        <v>11</v>
      </c>
      <c r="C69" s="4" t="s">
        <v>61</v>
      </c>
      <c r="D69" s="5" t="s">
        <v>62</v>
      </c>
      <c r="E69" s="6" t="s">
        <v>63</v>
      </c>
      <c r="F69" s="14">
        <v>3.65</v>
      </c>
      <c r="G69" s="15">
        <v>89.55</v>
      </c>
      <c r="H69" s="8" t="s">
        <v>13</v>
      </c>
      <c r="I69" s="14">
        <v>110.63</v>
      </c>
      <c r="J69" s="182">
        <v>403.8</v>
      </c>
    </row>
    <row r="70" spans="1:10" ht="28.8" x14ac:dyDescent="0.3">
      <c r="A70" s="83" t="s">
        <v>174</v>
      </c>
      <c r="B70" s="3" t="s">
        <v>11</v>
      </c>
      <c r="C70" s="4" t="s">
        <v>65</v>
      </c>
      <c r="D70" s="5" t="s">
        <v>66</v>
      </c>
      <c r="E70" s="6" t="s">
        <v>29</v>
      </c>
      <c r="F70" s="14">
        <v>6.82</v>
      </c>
      <c r="G70" s="15">
        <v>6.94</v>
      </c>
      <c r="H70" s="8" t="s">
        <v>13</v>
      </c>
      <c r="I70" s="14">
        <v>8.57</v>
      </c>
      <c r="J70" s="182">
        <v>58.45</v>
      </c>
    </row>
    <row r="71" spans="1:10" ht="28.8" x14ac:dyDescent="0.3">
      <c r="A71" s="83" t="s">
        <v>175</v>
      </c>
      <c r="B71" s="3" t="s">
        <v>11</v>
      </c>
      <c r="C71" s="4" t="s">
        <v>135</v>
      </c>
      <c r="D71" s="5" t="s">
        <v>136</v>
      </c>
      <c r="E71" s="6" t="s">
        <v>122</v>
      </c>
      <c r="F71" s="14">
        <v>48.6</v>
      </c>
      <c r="G71" s="15">
        <v>69.66</v>
      </c>
      <c r="H71" s="8" t="s">
        <v>13</v>
      </c>
      <c r="I71" s="14">
        <v>86.06</v>
      </c>
      <c r="J71" s="182">
        <v>4182.5200000000004</v>
      </c>
    </row>
    <row r="72" spans="1:10" x14ac:dyDescent="0.3">
      <c r="A72" s="83" t="s">
        <v>176</v>
      </c>
      <c r="B72" s="3" t="s">
        <v>11</v>
      </c>
      <c r="C72" s="4"/>
      <c r="D72" s="5" t="s">
        <v>177</v>
      </c>
      <c r="E72" s="6" t="s">
        <v>10</v>
      </c>
      <c r="F72" s="14">
        <v>0</v>
      </c>
      <c r="G72" s="15"/>
      <c r="H72" s="8" t="s">
        <v>13</v>
      </c>
      <c r="I72" s="14">
        <v>0</v>
      </c>
      <c r="J72" s="182">
        <v>44891.41</v>
      </c>
    </row>
    <row r="73" spans="1:10" ht="28.8" x14ac:dyDescent="0.3">
      <c r="A73" s="83" t="s">
        <v>178</v>
      </c>
      <c r="B73" s="3" t="s">
        <v>11</v>
      </c>
      <c r="C73" s="4" t="s">
        <v>179</v>
      </c>
      <c r="D73" s="5" t="s">
        <v>180</v>
      </c>
      <c r="E73" s="6" t="s">
        <v>29</v>
      </c>
      <c r="F73" s="14">
        <v>151</v>
      </c>
      <c r="G73" s="15">
        <v>79.3</v>
      </c>
      <c r="H73" s="8" t="s">
        <v>13</v>
      </c>
      <c r="I73" s="14">
        <v>97.97</v>
      </c>
      <c r="J73" s="182">
        <v>14793.47</v>
      </c>
    </row>
    <row r="74" spans="1:10" ht="43.2" x14ac:dyDescent="0.3">
      <c r="A74" s="83" t="s">
        <v>181</v>
      </c>
      <c r="B74" s="3" t="s">
        <v>11</v>
      </c>
      <c r="C74" s="4" t="s">
        <v>182</v>
      </c>
      <c r="D74" s="5" t="s">
        <v>183</v>
      </c>
      <c r="E74" s="6" t="s">
        <v>29</v>
      </c>
      <c r="F74" s="14">
        <v>151</v>
      </c>
      <c r="G74" s="15">
        <v>2.89</v>
      </c>
      <c r="H74" s="8" t="s">
        <v>13</v>
      </c>
      <c r="I74" s="14">
        <v>3.57</v>
      </c>
      <c r="J74" s="182">
        <v>539.07000000000005</v>
      </c>
    </row>
    <row r="75" spans="1:10" x14ac:dyDescent="0.3">
      <c r="A75" s="83" t="s">
        <v>184</v>
      </c>
      <c r="B75" s="3" t="s">
        <v>11</v>
      </c>
      <c r="C75" s="4" t="s">
        <v>61</v>
      </c>
      <c r="D75" s="5" t="s">
        <v>62</v>
      </c>
      <c r="E75" s="6" t="s">
        <v>63</v>
      </c>
      <c r="F75" s="14">
        <v>2.2400000000000002</v>
      </c>
      <c r="G75" s="15">
        <v>89.55</v>
      </c>
      <c r="H75" s="8" t="s">
        <v>13</v>
      </c>
      <c r="I75" s="14">
        <v>110.63</v>
      </c>
      <c r="J75" s="182">
        <v>247.81</v>
      </c>
    </row>
    <row r="76" spans="1:10" ht="43.2" x14ac:dyDescent="0.3">
      <c r="A76" s="83" t="s">
        <v>185</v>
      </c>
      <c r="B76" s="3" t="s">
        <v>11</v>
      </c>
      <c r="C76" s="4" t="s">
        <v>186</v>
      </c>
      <c r="D76" s="5" t="s">
        <v>187</v>
      </c>
      <c r="E76" s="6" t="s">
        <v>122</v>
      </c>
      <c r="F76" s="14">
        <v>187</v>
      </c>
      <c r="G76" s="15">
        <v>53.46</v>
      </c>
      <c r="H76" s="8" t="s">
        <v>13</v>
      </c>
      <c r="I76" s="14">
        <v>66.040000000000006</v>
      </c>
      <c r="J76" s="182">
        <v>12349.48</v>
      </c>
    </row>
    <row r="77" spans="1:10" ht="28.8" x14ac:dyDescent="0.3">
      <c r="A77" s="83" t="s">
        <v>188</v>
      </c>
      <c r="B77" s="3" t="s">
        <v>11</v>
      </c>
      <c r="C77" s="4" t="s">
        <v>189</v>
      </c>
      <c r="D77" s="5" t="s">
        <v>190</v>
      </c>
      <c r="E77" s="6" t="s">
        <v>29</v>
      </c>
      <c r="F77" s="14">
        <v>782</v>
      </c>
      <c r="G77" s="15">
        <v>17.559999999999999</v>
      </c>
      <c r="H77" s="8" t="s">
        <v>13</v>
      </c>
      <c r="I77" s="14">
        <v>21.69</v>
      </c>
      <c r="J77" s="182">
        <v>16961.580000000002</v>
      </c>
    </row>
    <row r="78" spans="1:10" x14ac:dyDescent="0.3">
      <c r="A78" s="83" t="s">
        <v>191</v>
      </c>
      <c r="B78" s="3" t="s">
        <v>11</v>
      </c>
      <c r="C78" s="4"/>
      <c r="D78" s="5" t="s">
        <v>192</v>
      </c>
      <c r="E78" s="6" t="s">
        <v>10</v>
      </c>
      <c r="F78" s="14">
        <v>0</v>
      </c>
      <c r="G78" s="15"/>
      <c r="H78" s="8" t="s">
        <v>13</v>
      </c>
      <c r="I78" s="14">
        <v>0</v>
      </c>
      <c r="J78" s="182">
        <v>29534.1</v>
      </c>
    </row>
    <row r="79" spans="1:10" ht="57.6" x14ac:dyDescent="0.3">
      <c r="A79" s="83" t="s">
        <v>193</v>
      </c>
      <c r="B79" s="3" t="s">
        <v>11</v>
      </c>
      <c r="C79" s="4" t="s">
        <v>194</v>
      </c>
      <c r="D79" s="5" t="s">
        <v>195</v>
      </c>
      <c r="E79" s="6" t="s">
        <v>63</v>
      </c>
      <c r="F79" s="14">
        <v>149.15</v>
      </c>
      <c r="G79" s="15">
        <v>10.67</v>
      </c>
      <c r="H79" s="8" t="s">
        <v>13</v>
      </c>
      <c r="I79" s="14">
        <v>13.18</v>
      </c>
      <c r="J79" s="182">
        <v>1965.8</v>
      </c>
    </row>
    <row r="80" spans="1:10" ht="57.6" x14ac:dyDescent="0.3">
      <c r="A80" s="83" t="s">
        <v>196</v>
      </c>
      <c r="B80" s="3" t="s">
        <v>11</v>
      </c>
      <c r="C80" s="4" t="s">
        <v>197</v>
      </c>
      <c r="D80" s="5" t="s">
        <v>198</v>
      </c>
      <c r="E80" s="6" t="s">
        <v>63</v>
      </c>
      <c r="F80" s="14">
        <v>789.5</v>
      </c>
      <c r="G80" s="15">
        <v>7.51</v>
      </c>
      <c r="H80" s="8" t="s">
        <v>13</v>
      </c>
      <c r="I80" s="14">
        <v>9.2799999999999994</v>
      </c>
      <c r="J80" s="182">
        <v>7326.56</v>
      </c>
    </row>
    <row r="81" spans="1:10" ht="28.8" x14ac:dyDescent="0.3">
      <c r="A81" s="83" t="s">
        <v>199</v>
      </c>
      <c r="B81" s="3" t="s">
        <v>11</v>
      </c>
      <c r="C81" s="4" t="s">
        <v>200</v>
      </c>
      <c r="D81" s="5" t="s">
        <v>201</v>
      </c>
      <c r="E81" s="6" t="s">
        <v>63</v>
      </c>
      <c r="F81" s="14">
        <v>149.15</v>
      </c>
      <c r="G81" s="15">
        <v>83.27</v>
      </c>
      <c r="H81" s="8" t="s">
        <v>13</v>
      </c>
      <c r="I81" s="14">
        <v>102.87</v>
      </c>
      <c r="J81" s="182">
        <v>15343.06</v>
      </c>
    </row>
    <row r="82" spans="1:10" ht="43.2" x14ac:dyDescent="0.3">
      <c r="A82" s="83" t="s">
        <v>202</v>
      </c>
      <c r="B82" s="3" t="s">
        <v>11</v>
      </c>
      <c r="C82" s="4" t="s">
        <v>203</v>
      </c>
      <c r="D82" s="5" t="s">
        <v>204</v>
      </c>
      <c r="E82" s="6" t="s">
        <v>205</v>
      </c>
      <c r="F82" s="14">
        <v>3201.75</v>
      </c>
      <c r="G82" s="15">
        <v>1.24</v>
      </c>
      <c r="H82" s="8" t="s">
        <v>13</v>
      </c>
      <c r="I82" s="14">
        <v>1.53</v>
      </c>
      <c r="J82" s="182">
        <v>4898.68</v>
      </c>
    </row>
    <row r="83" spans="1:10" x14ac:dyDescent="0.3">
      <c r="A83" s="83" t="s">
        <v>206</v>
      </c>
      <c r="B83" s="3" t="s">
        <v>11</v>
      </c>
      <c r="C83" s="4"/>
      <c r="D83" s="5" t="s">
        <v>207</v>
      </c>
      <c r="E83" s="6" t="s">
        <v>10</v>
      </c>
      <c r="F83" s="14">
        <v>0</v>
      </c>
      <c r="G83" s="15"/>
      <c r="H83" s="8" t="s">
        <v>13</v>
      </c>
      <c r="I83" s="14">
        <v>0</v>
      </c>
      <c r="J83" s="182">
        <v>13235.11</v>
      </c>
    </row>
    <row r="84" spans="1:10" ht="28.8" x14ac:dyDescent="0.3">
      <c r="A84" s="83" t="s">
        <v>208</v>
      </c>
      <c r="B84" s="3" t="s">
        <v>11</v>
      </c>
      <c r="C84" s="4" t="s">
        <v>209</v>
      </c>
      <c r="D84" s="5" t="s">
        <v>210</v>
      </c>
      <c r="E84" s="6" t="s">
        <v>29</v>
      </c>
      <c r="F84" s="14">
        <v>423.5</v>
      </c>
      <c r="G84" s="15">
        <v>4.68</v>
      </c>
      <c r="H84" s="8" t="s">
        <v>13</v>
      </c>
      <c r="I84" s="14">
        <v>5.78</v>
      </c>
      <c r="J84" s="182">
        <v>2447.83</v>
      </c>
    </row>
    <row r="85" spans="1:10" ht="28.8" x14ac:dyDescent="0.3">
      <c r="A85" s="83" t="s">
        <v>211</v>
      </c>
      <c r="B85" s="3" t="s">
        <v>21</v>
      </c>
      <c r="C85" s="4" t="s">
        <v>212</v>
      </c>
      <c r="D85" s="5" t="s">
        <v>213</v>
      </c>
      <c r="E85" s="6" t="s">
        <v>214</v>
      </c>
      <c r="F85" s="14">
        <v>135.6</v>
      </c>
      <c r="G85" s="15">
        <v>6.27</v>
      </c>
      <c r="H85" s="8" t="s">
        <v>13</v>
      </c>
      <c r="I85" s="14">
        <v>7.75</v>
      </c>
      <c r="J85" s="182">
        <v>1050.9000000000001</v>
      </c>
    </row>
    <row r="86" spans="1:10" ht="43.2" x14ac:dyDescent="0.3">
      <c r="A86" s="83" t="s">
        <v>215</v>
      </c>
      <c r="B86" s="3" t="s">
        <v>11</v>
      </c>
      <c r="C86" s="4" t="s">
        <v>108</v>
      </c>
      <c r="D86" s="5" t="s">
        <v>109</v>
      </c>
      <c r="E86" s="6" t="s">
        <v>29</v>
      </c>
      <c r="F86" s="14">
        <v>30</v>
      </c>
      <c r="G86" s="15">
        <v>47.89</v>
      </c>
      <c r="H86" s="8" t="s">
        <v>13</v>
      </c>
      <c r="I86" s="14">
        <v>59.16</v>
      </c>
      <c r="J86" s="182">
        <v>1774.8</v>
      </c>
    </row>
    <row r="87" spans="1:10" ht="28.8" x14ac:dyDescent="0.3">
      <c r="A87" s="83" t="s">
        <v>216</v>
      </c>
      <c r="B87" s="3" t="s">
        <v>11</v>
      </c>
      <c r="C87" s="4" t="s">
        <v>217</v>
      </c>
      <c r="D87" s="5" t="s">
        <v>218</v>
      </c>
      <c r="E87" s="6" t="s">
        <v>29</v>
      </c>
      <c r="F87" s="14">
        <v>559.1</v>
      </c>
      <c r="G87" s="15">
        <v>11.53</v>
      </c>
      <c r="H87" s="8" t="s">
        <v>13</v>
      </c>
      <c r="I87" s="14">
        <v>14.24</v>
      </c>
      <c r="J87" s="182">
        <v>7961.58</v>
      </c>
    </row>
    <row r="88" spans="1:10" x14ac:dyDescent="0.3">
      <c r="A88" s="83" t="s">
        <v>219</v>
      </c>
      <c r="B88" s="3" t="s">
        <v>11</v>
      </c>
      <c r="C88" s="4"/>
      <c r="D88" s="5" t="s">
        <v>220</v>
      </c>
      <c r="E88" s="6" t="s">
        <v>10</v>
      </c>
      <c r="F88" s="14">
        <v>0</v>
      </c>
      <c r="G88" s="15"/>
      <c r="H88" s="8" t="s">
        <v>13</v>
      </c>
      <c r="I88" s="14">
        <v>0</v>
      </c>
      <c r="J88" s="182">
        <v>8118.81</v>
      </c>
    </row>
    <row r="89" spans="1:10" ht="28.8" x14ac:dyDescent="0.3">
      <c r="A89" s="83" t="s">
        <v>221</v>
      </c>
      <c r="B89" s="3" t="s">
        <v>11</v>
      </c>
      <c r="C89" s="4" t="s">
        <v>222</v>
      </c>
      <c r="D89" s="5" t="s">
        <v>223</v>
      </c>
      <c r="E89" s="6" t="s">
        <v>122</v>
      </c>
      <c r="F89" s="14">
        <v>49</v>
      </c>
      <c r="G89" s="15">
        <v>134.12</v>
      </c>
      <c r="H89" s="8" t="s">
        <v>13</v>
      </c>
      <c r="I89" s="14">
        <v>165.69</v>
      </c>
      <c r="J89" s="182">
        <v>8118.81</v>
      </c>
    </row>
    <row r="90" spans="1:10" x14ac:dyDescent="0.3">
      <c r="A90" s="83" t="s">
        <v>224</v>
      </c>
      <c r="B90" s="3" t="s">
        <v>11</v>
      </c>
      <c r="C90" s="4"/>
      <c r="D90" s="5" t="s">
        <v>225</v>
      </c>
      <c r="E90" s="6" t="s">
        <v>10</v>
      </c>
      <c r="F90" s="14">
        <v>0</v>
      </c>
      <c r="G90" s="15"/>
      <c r="H90" s="8" t="s">
        <v>13</v>
      </c>
      <c r="I90" s="14">
        <v>0</v>
      </c>
      <c r="J90" s="182">
        <v>16046.1</v>
      </c>
    </row>
    <row r="91" spans="1:10" ht="28.8" x14ac:dyDescent="0.3">
      <c r="A91" s="83" t="s">
        <v>226</v>
      </c>
      <c r="B91" s="3" t="s">
        <v>11</v>
      </c>
      <c r="C91" s="4" t="s">
        <v>227</v>
      </c>
      <c r="D91" s="5" t="s">
        <v>228</v>
      </c>
      <c r="E91" s="6" t="s">
        <v>29</v>
      </c>
      <c r="F91" s="14">
        <v>22.11</v>
      </c>
      <c r="G91" s="15">
        <v>6.93</v>
      </c>
      <c r="H91" s="8" t="s">
        <v>13</v>
      </c>
      <c r="I91" s="14">
        <v>8.56</v>
      </c>
      <c r="J91" s="182">
        <v>189.26</v>
      </c>
    </row>
    <row r="92" spans="1:10" x14ac:dyDescent="0.3">
      <c r="A92" s="83" t="s">
        <v>229</v>
      </c>
      <c r="B92" s="3" t="s">
        <v>11</v>
      </c>
      <c r="C92" s="4" t="s">
        <v>61</v>
      </c>
      <c r="D92" s="5" t="s">
        <v>62</v>
      </c>
      <c r="E92" s="6" t="s">
        <v>63</v>
      </c>
      <c r="F92" s="14">
        <v>3.32</v>
      </c>
      <c r="G92" s="15">
        <v>89.55</v>
      </c>
      <c r="H92" s="8" t="s">
        <v>13</v>
      </c>
      <c r="I92" s="14">
        <v>110.63</v>
      </c>
      <c r="J92" s="182">
        <v>367.29</v>
      </c>
    </row>
    <row r="93" spans="1:10" ht="28.8" x14ac:dyDescent="0.3">
      <c r="A93" s="83" t="s">
        <v>230</v>
      </c>
      <c r="B93" s="3" t="s">
        <v>11</v>
      </c>
      <c r="C93" s="4" t="s">
        <v>65</v>
      </c>
      <c r="D93" s="5" t="s">
        <v>66</v>
      </c>
      <c r="E93" s="6" t="s">
        <v>29</v>
      </c>
      <c r="F93" s="14">
        <v>22.11</v>
      </c>
      <c r="G93" s="15">
        <v>6.94</v>
      </c>
      <c r="H93" s="8" t="s">
        <v>13</v>
      </c>
      <c r="I93" s="14">
        <v>8.57</v>
      </c>
      <c r="J93" s="182">
        <v>189.48</v>
      </c>
    </row>
    <row r="94" spans="1:10" ht="28.8" x14ac:dyDescent="0.3">
      <c r="A94" s="83" t="s">
        <v>231</v>
      </c>
      <c r="B94" s="3" t="s">
        <v>11</v>
      </c>
      <c r="C94" s="4" t="s">
        <v>135</v>
      </c>
      <c r="D94" s="5" t="s">
        <v>136</v>
      </c>
      <c r="E94" s="6" t="s">
        <v>122</v>
      </c>
      <c r="F94" s="14">
        <v>73.7</v>
      </c>
      <c r="G94" s="15">
        <v>69.66</v>
      </c>
      <c r="H94" s="8" t="s">
        <v>13</v>
      </c>
      <c r="I94" s="14">
        <v>86.06</v>
      </c>
      <c r="J94" s="182">
        <v>6342.62</v>
      </c>
    </row>
    <row r="95" spans="1:10" ht="28.8" x14ac:dyDescent="0.3">
      <c r="A95" s="83" t="s">
        <v>232</v>
      </c>
      <c r="B95" s="3" t="s">
        <v>21</v>
      </c>
      <c r="C95" s="4" t="s">
        <v>233</v>
      </c>
      <c r="D95" s="5" t="s">
        <v>234</v>
      </c>
      <c r="E95" s="6" t="s">
        <v>122</v>
      </c>
      <c r="F95" s="14">
        <v>73.7</v>
      </c>
      <c r="G95" s="15">
        <v>78.05</v>
      </c>
      <c r="H95" s="8" t="s">
        <v>13</v>
      </c>
      <c r="I95" s="14">
        <v>96.42</v>
      </c>
      <c r="J95" s="182">
        <v>7106.15</v>
      </c>
    </row>
    <row r="96" spans="1:10" ht="28.8" x14ac:dyDescent="0.3">
      <c r="A96" s="83" t="s">
        <v>235</v>
      </c>
      <c r="B96" s="3" t="s">
        <v>11</v>
      </c>
      <c r="C96" s="4" t="s">
        <v>236</v>
      </c>
      <c r="D96" s="5" t="s">
        <v>237</v>
      </c>
      <c r="E96" s="6" t="s">
        <v>122</v>
      </c>
      <c r="F96" s="14">
        <v>9</v>
      </c>
      <c r="G96" s="15">
        <v>63.05</v>
      </c>
      <c r="H96" s="8" t="s">
        <v>13</v>
      </c>
      <c r="I96" s="14">
        <v>77.89</v>
      </c>
      <c r="J96" s="182">
        <v>701.01</v>
      </c>
    </row>
    <row r="97" spans="1:10" ht="28.8" x14ac:dyDescent="0.3">
      <c r="A97" s="83" t="s">
        <v>238</v>
      </c>
      <c r="B97" s="3" t="s">
        <v>11</v>
      </c>
      <c r="C97" s="4" t="s">
        <v>239</v>
      </c>
      <c r="D97" s="5" t="s">
        <v>240</v>
      </c>
      <c r="E97" s="6" t="s">
        <v>34</v>
      </c>
      <c r="F97" s="14">
        <v>4</v>
      </c>
      <c r="G97" s="15">
        <v>191.7</v>
      </c>
      <c r="H97" s="8" t="s">
        <v>13</v>
      </c>
      <c r="I97" s="14">
        <v>236.83</v>
      </c>
      <c r="J97" s="182">
        <v>947.32</v>
      </c>
    </row>
    <row r="98" spans="1:10" ht="43.2" x14ac:dyDescent="0.3">
      <c r="A98" s="83" t="s">
        <v>241</v>
      </c>
      <c r="B98" s="3" t="s">
        <v>11</v>
      </c>
      <c r="C98" s="4" t="s">
        <v>203</v>
      </c>
      <c r="D98" s="5" t="s">
        <v>204</v>
      </c>
      <c r="E98" s="6" t="s">
        <v>205</v>
      </c>
      <c r="F98" s="14">
        <v>132.66</v>
      </c>
      <c r="G98" s="15">
        <v>1.24</v>
      </c>
      <c r="H98" s="8" t="s">
        <v>13</v>
      </c>
      <c r="I98" s="14">
        <v>1.53</v>
      </c>
      <c r="J98" s="182">
        <v>202.97</v>
      </c>
    </row>
    <row r="99" spans="1:10" x14ac:dyDescent="0.3">
      <c r="A99" s="83" t="s">
        <v>242</v>
      </c>
      <c r="B99" s="3" t="s">
        <v>11</v>
      </c>
      <c r="C99" s="4"/>
      <c r="D99" s="5" t="s">
        <v>243</v>
      </c>
      <c r="E99" s="6" t="s">
        <v>10</v>
      </c>
      <c r="F99" s="14">
        <v>0</v>
      </c>
      <c r="G99" s="15"/>
      <c r="H99" s="8" t="s">
        <v>13</v>
      </c>
      <c r="I99" s="14">
        <v>0</v>
      </c>
      <c r="J99" s="182">
        <v>23602.42</v>
      </c>
    </row>
    <row r="100" spans="1:10" x14ac:dyDescent="0.3">
      <c r="A100" s="83" t="s">
        <v>244</v>
      </c>
      <c r="B100" s="3" t="s">
        <v>11</v>
      </c>
      <c r="C100" s="4"/>
      <c r="D100" s="5" t="s">
        <v>245</v>
      </c>
      <c r="E100" s="6" t="s">
        <v>10</v>
      </c>
      <c r="F100" s="14">
        <v>0</v>
      </c>
      <c r="G100" s="15"/>
      <c r="H100" s="8" t="s">
        <v>13</v>
      </c>
      <c r="I100" s="14">
        <v>0</v>
      </c>
      <c r="J100" s="182">
        <v>456.83</v>
      </c>
    </row>
    <row r="101" spans="1:10" ht="28.8" x14ac:dyDescent="0.3">
      <c r="A101" s="83" t="s">
        <v>246</v>
      </c>
      <c r="B101" s="3" t="s">
        <v>11</v>
      </c>
      <c r="C101" s="4" t="s">
        <v>247</v>
      </c>
      <c r="D101" s="5" t="s">
        <v>248</v>
      </c>
      <c r="E101" s="6" t="s">
        <v>29</v>
      </c>
      <c r="F101" s="14">
        <v>26.99</v>
      </c>
      <c r="G101" s="15">
        <v>7.75</v>
      </c>
      <c r="H101" s="8" t="s">
        <v>13</v>
      </c>
      <c r="I101" s="14">
        <v>9.57</v>
      </c>
      <c r="J101" s="182">
        <v>258.29000000000002</v>
      </c>
    </row>
    <row r="102" spans="1:10" ht="28.8" x14ac:dyDescent="0.3">
      <c r="A102" s="83" t="s">
        <v>249</v>
      </c>
      <c r="B102" s="3" t="s">
        <v>11</v>
      </c>
      <c r="C102" s="4" t="s">
        <v>250</v>
      </c>
      <c r="D102" s="5" t="s">
        <v>251</v>
      </c>
      <c r="E102" s="6" t="s">
        <v>29</v>
      </c>
      <c r="F102" s="14">
        <v>3.36</v>
      </c>
      <c r="G102" s="15">
        <v>10.35</v>
      </c>
      <c r="H102" s="8" t="s">
        <v>13</v>
      </c>
      <c r="I102" s="14">
        <v>12.79</v>
      </c>
      <c r="J102" s="182">
        <v>42.97</v>
      </c>
    </row>
    <row r="103" spans="1:10" ht="28.8" x14ac:dyDescent="0.3">
      <c r="A103" s="83" t="s">
        <v>252</v>
      </c>
      <c r="B103" s="3" t="s">
        <v>11</v>
      </c>
      <c r="C103" s="4" t="s">
        <v>253</v>
      </c>
      <c r="D103" s="5" t="s">
        <v>254</v>
      </c>
      <c r="E103" s="6" t="s">
        <v>122</v>
      </c>
      <c r="F103" s="14">
        <v>7.8</v>
      </c>
      <c r="G103" s="15">
        <v>2.88</v>
      </c>
      <c r="H103" s="8" t="s">
        <v>13</v>
      </c>
      <c r="I103" s="14">
        <v>3.56</v>
      </c>
      <c r="J103" s="182">
        <v>27.77</v>
      </c>
    </row>
    <row r="104" spans="1:10" ht="43.2" x14ac:dyDescent="0.3">
      <c r="A104" s="83" t="s">
        <v>255</v>
      </c>
      <c r="B104" s="3" t="s">
        <v>11</v>
      </c>
      <c r="C104" s="4" t="s">
        <v>256</v>
      </c>
      <c r="D104" s="5" t="s">
        <v>257</v>
      </c>
      <c r="E104" s="6" t="s">
        <v>122</v>
      </c>
      <c r="F104" s="14">
        <v>6</v>
      </c>
      <c r="G104" s="15">
        <v>9.74</v>
      </c>
      <c r="H104" s="8" t="s">
        <v>13</v>
      </c>
      <c r="I104" s="14">
        <v>12.03</v>
      </c>
      <c r="J104" s="182">
        <v>72.180000000000007</v>
      </c>
    </row>
    <row r="105" spans="1:10" ht="43.2" x14ac:dyDescent="0.3">
      <c r="A105" s="83" t="s">
        <v>258</v>
      </c>
      <c r="B105" s="3" t="s">
        <v>11</v>
      </c>
      <c r="C105" s="4" t="s">
        <v>203</v>
      </c>
      <c r="D105" s="5" t="s">
        <v>204</v>
      </c>
      <c r="E105" s="6" t="s">
        <v>205</v>
      </c>
      <c r="F105" s="14">
        <v>36.35</v>
      </c>
      <c r="G105" s="15">
        <v>1.24</v>
      </c>
      <c r="H105" s="8" t="s">
        <v>13</v>
      </c>
      <c r="I105" s="14">
        <v>1.53</v>
      </c>
      <c r="J105" s="182">
        <v>55.62</v>
      </c>
    </row>
    <row r="106" spans="1:10" x14ac:dyDescent="0.3">
      <c r="A106" s="83" t="s">
        <v>259</v>
      </c>
      <c r="B106" s="3" t="s">
        <v>11</v>
      </c>
      <c r="C106" s="4"/>
      <c r="D106" s="5" t="s">
        <v>25</v>
      </c>
      <c r="E106" s="6" t="s">
        <v>10</v>
      </c>
      <c r="F106" s="14">
        <v>0</v>
      </c>
      <c r="G106" s="15"/>
      <c r="H106" s="8" t="s">
        <v>13</v>
      </c>
      <c r="I106" s="14">
        <v>0</v>
      </c>
      <c r="J106" s="182">
        <v>1419.3</v>
      </c>
    </row>
    <row r="107" spans="1:10" ht="28.8" x14ac:dyDescent="0.3">
      <c r="A107" s="83" t="s">
        <v>260</v>
      </c>
      <c r="B107" s="3" t="s">
        <v>11</v>
      </c>
      <c r="C107" s="4" t="s">
        <v>261</v>
      </c>
      <c r="D107" s="5" t="s">
        <v>262</v>
      </c>
      <c r="E107" s="6" t="s">
        <v>29</v>
      </c>
      <c r="F107" s="14">
        <v>19.28</v>
      </c>
      <c r="G107" s="15">
        <v>32.65</v>
      </c>
      <c r="H107" s="8" t="s">
        <v>13</v>
      </c>
      <c r="I107" s="14">
        <v>40.340000000000003</v>
      </c>
      <c r="J107" s="182">
        <v>777.76</v>
      </c>
    </row>
    <row r="108" spans="1:10" x14ac:dyDescent="0.3">
      <c r="A108" s="83" t="s">
        <v>263</v>
      </c>
      <c r="B108" s="3" t="s">
        <v>11</v>
      </c>
      <c r="C108" s="4" t="s">
        <v>264</v>
      </c>
      <c r="D108" s="5" t="s">
        <v>265</v>
      </c>
      <c r="E108" s="6" t="s">
        <v>63</v>
      </c>
      <c r="F108" s="14">
        <v>0.27</v>
      </c>
      <c r="G108" s="15">
        <v>1923.31</v>
      </c>
      <c r="H108" s="8" t="s">
        <v>13</v>
      </c>
      <c r="I108" s="14">
        <v>2376.06</v>
      </c>
      <c r="J108" s="182">
        <v>641.54</v>
      </c>
    </row>
    <row r="109" spans="1:10" x14ac:dyDescent="0.3">
      <c r="A109" s="83" t="s">
        <v>266</v>
      </c>
      <c r="B109" s="3" t="s">
        <v>11</v>
      </c>
      <c r="C109" s="4"/>
      <c r="D109" s="5" t="s">
        <v>267</v>
      </c>
      <c r="E109" s="6" t="s">
        <v>10</v>
      </c>
      <c r="F109" s="14">
        <v>0</v>
      </c>
      <c r="G109" s="15"/>
      <c r="H109" s="8" t="s">
        <v>13</v>
      </c>
      <c r="I109" s="14">
        <v>0</v>
      </c>
      <c r="J109" s="182">
        <v>6155.82</v>
      </c>
    </row>
    <row r="110" spans="1:10" ht="43.2" x14ac:dyDescent="0.3">
      <c r="A110" s="83" t="s">
        <v>268</v>
      </c>
      <c r="B110" s="3" t="s">
        <v>11</v>
      </c>
      <c r="C110" s="4" t="s">
        <v>269</v>
      </c>
      <c r="D110" s="5" t="s">
        <v>270</v>
      </c>
      <c r="E110" s="6" t="s">
        <v>29</v>
      </c>
      <c r="F110" s="14">
        <v>20</v>
      </c>
      <c r="G110" s="15">
        <v>106.73</v>
      </c>
      <c r="H110" s="8" t="s">
        <v>13</v>
      </c>
      <c r="I110" s="14">
        <v>131.85</v>
      </c>
      <c r="J110" s="182">
        <v>2637</v>
      </c>
    </row>
    <row r="111" spans="1:10" ht="28.8" x14ac:dyDescent="0.3">
      <c r="A111" s="83" t="s">
        <v>271</v>
      </c>
      <c r="B111" s="3" t="s">
        <v>11</v>
      </c>
      <c r="C111" s="4" t="s">
        <v>272</v>
      </c>
      <c r="D111" s="5" t="s">
        <v>273</v>
      </c>
      <c r="E111" s="6" t="s">
        <v>29</v>
      </c>
      <c r="F111" s="14">
        <v>20</v>
      </c>
      <c r="G111" s="15">
        <v>96.78</v>
      </c>
      <c r="H111" s="8" t="s">
        <v>13</v>
      </c>
      <c r="I111" s="14">
        <v>119.56</v>
      </c>
      <c r="J111" s="182">
        <v>2391.1999999999998</v>
      </c>
    </row>
    <row r="112" spans="1:10" ht="43.2" x14ac:dyDescent="0.3">
      <c r="A112" s="83" t="s">
        <v>274</v>
      </c>
      <c r="B112" s="3" t="s">
        <v>11</v>
      </c>
      <c r="C112" s="4" t="s">
        <v>275</v>
      </c>
      <c r="D112" s="5" t="s">
        <v>276</v>
      </c>
      <c r="E112" s="6" t="s">
        <v>29</v>
      </c>
      <c r="F112" s="14">
        <v>4.8</v>
      </c>
      <c r="G112" s="15">
        <v>94.38</v>
      </c>
      <c r="H112" s="8" t="s">
        <v>13</v>
      </c>
      <c r="I112" s="14">
        <v>116.6</v>
      </c>
      <c r="J112" s="182">
        <v>559.67999999999995</v>
      </c>
    </row>
    <row r="113" spans="1:10" ht="43.2" x14ac:dyDescent="0.3">
      <c r="A113" s="83" t="s">
        <v>277</v>
      </c>
      <c r="B113" s="3" t="s">
        <v>11</v>
      </c>
      <c r="C113" s="4" t="s">
        <v>108</v>
      </c>
      <c r="D113" s="5" t="s">
        <v>109</v>
      </c>
      <c r="E113" s="6" t="s">
        <v>29</v>
      </c>
      <c r="F113" s="14">
        <v>9.6</v>
      </c>
      <c r="G113" s="15">
        <v>47.89</v>
      </c>
      <c r="H113" s="8" t="s">
        <v>13</v>
      </c>
      <c r="I113" s="14">
        <v>59.16</v>
      </c>
      <c r="J113" s="182">
        <v>567.94000000000005</v>
      </c>
    </row>
    <row r="114" spans="1:10" x14ac:dyDescent="0.3">
      <c r="A114" s="83" t="s">
        <v>278</v>
      </c>
      <c r="B114" s="3" t="s">
        <v>11</v>
      </c>
      <c r="C114" s="4"/>
      <c r="D114" s="5" t="s">
        <v>279</v>
      </c>
      <c r="E114" s="6" t="s">
        <v>10</v>
      </c>
      <c r="F114" s="14">
        <v>0</v>
      </c>
      <c r="G114" s="15"/>
      <c r="H114" s="8" t="s">
        <v>13</v>
      </c>
      <c r="I114" s="14">
        <v>0</v>
      </c>
      <c r="J114" s="182">
        <v>6116.38</v>
      </c>
    </row>
    <row r="115" spans="1:10" x14ac:dyDescent="0.3">
      <c r="A115" s="83" t="s">
        <v>280</v>
      </c>
      <c r="B115" s="3" t="s">
        <v>51</v>
      </c>
      <c r="C115" s="4" t="s">
        <v>281</v>
      </c>
      <c r="D115" s="5" t="s">
        <v>282</v>
      </c>
      <c r="E115" s="6" t="s">
        <v>122</v>
      </c>
      <c r="F115" s="14">
        <v>15</v>
      </c>
      <c r="G115" s="15">
        <v>15.91</v>
      </c>
      <c r="H115" s="8" t="s">
        <v>13</v>
      </c>
      <c r="I115" s="14">
        <v>19.66</v>
      </c>
      <c r="J115" s="182">
        <v>294.89999999999998</v>
      </c>
    </row>
    <row r="116" spans="1:10" ht="28.8" x14ac:dyDescent="0.3">
      <c r="A116" s="83" t="s">
        <v>283</v>
      </c>
      <c r="B116" s="3" t="s">
        <v>11</v>
      </c>
      <c r="C116" s="4" t="s">
        <v>284</v>
      </c>
      <c r="D116" s="5" t="s">
        <v>285</v>
      </c>
      <c r="E116" s="6" t="s">
        <v>34</v>
      </c>
      <c r="F116" s="14">
        <v>4</v>
      </c>
      <c r="G116" s="15">
        <v>29.21</v>
      </c>
      <c r="H116" s="8" t="s">
        <v>13</v>
      </c>
      <c r="I116" s="14">
        <v>36.090000000000003</v>
      </c>
      <c r="J116" s="182">
        <v>144.36000000000001</v>
      </c>
    </row>
    <row r="117" spans="1:10" ht="28.8" x14ac:dyDescent="0.3">
      <c r="A117" s="83" t="s">
        <v>286</v>
      </c>
      <c r="B117" s="3" t="s">
        <v>11</v>
      </c>
      <c r="C117" s="4" t="s">
        <v>287</v>
      </c>
      <c r="D117" s="5" t="s">
        <v>288</v>
      </c>
      <c r="E117" s="6" t="s">
        <v>122</v>
      </c>
      <c r="F117" s="14">
        <v>3</v>
      </c>
      <c r="G117" s="15">
        <v>13.29</v>
      </c>
      <c r="H117" s="8" t="s">
        <v>13</v>
      </c>
      <c r="I117" s="14">
        <v>16.420000000000002</v>
      </c>
      <c r="J117" s="182">
        <v>49.26</v>
      </c>
    </row>
    <row r="118" spans="1:10" ht="28.8" x14ac:dyDescent="0.3">
      <c r="A118" s="83" t="s">
        <v>289</v>
      </c>
      <c r="B118" s="3" t="s">
        <v>11</v>
      </c>
      <c r="C118" s="4" t="s">
        <v>290</v>
      </c>
      <c r="D118" s="5" t="s">
        <v>291</v>
      </c>
      <c r="E118" s="6" t="s">
        <v>34</v>
      </c>
      <c r="F118" s="14">
        <v>2</v>
      </c>
      <c r="G118" s="15">
        <v>265.61</v>
      </c>
      <c r="H118" s="8" t="s">
        <v>13</v>
      </c>
      <c r="I118" s="14">
        <v>328.13</v>
      </c>
      <c r="J118" s="182">
        <v>656.26</v>
      </c>
    </row>
    <row r="119" spans="1:10" ht="28.8" x14ac:dyDescent="0.3">
      <c r="A119" s="83" t="s">
        <v>292</v>
      </c>
      <c r="B119" s="3" t="s">
        <v>11</v>
      </c>
      <c r="C119" s="4" t="s">
        <v>293</v>
      </c>
      <c r="D119" s="5" t="s">
        <v>294</v>
      </c>
      <c r="E119" s="6" t="s">
        <v>34</v>
      </c>
      <c r="F119" s="14">
        <v>1</v>
      </c>
      <c r="G119" s="15">
        <v>62.55</v>
      </c>
      <c r="H119" s="8" t="s">
        <v>13</v>
      </c>
      <c r="I119" s="14">
        <v>77.27</v>
      </c>
      <c r="J119" s="182">
        <v>77.27</v>
      </c>
    </row>
    <row r="120" spans="1:10" ht="43.2" x14ac:dyDescent="0.3">
      <c r="A120" s="83" t="s">
        <v>295</v>
      </c>
      <c r="B120" s="3" t="s">
        <v>11</v>
      </c>
      <c r="C120" s="4" t="s">
        <v>296</v>
      </c>
      <c r="D120" s="5" t="s">
        <v>297</v>
      </c>
      <c r="E120" s="6" t="s">
        <v>34</v>
      </c>
      <c r="F120" s="14">
        <v>2</v>
      </c>
      <c r="G120" s="15">
        <v>887.5</v>
      </c>
      <c r="H120" s="8" t="s">
        <v>13</v>
      </c>
      <c r="I120" s="14">
        <v>1096.42</v>
      </c>
      <c r="J120" s="182">
        <v>2192.84</v>
      </c>
    </row>
    <row r="121" spans="1:10" ht="28.8" x14ac:dyDescent="0.3">
      <c r="A121" s="83" t="s">
        <v>298</v>
      </c>
      <c r="B121" s="3" t="s">
        <v>51</v>
      </c>
      <c r="C121" s="4" t="s">
        <v>299</v>
      </c>
      <c r="D121" s="5" t="s">
        <v>300</v>
      </c>
      <c r="E121" s="6" t="s">
        <v>34</v>
      </c>
      <c r="F121" s="14">
        <v>1</v>
      </c>
      <c r="G121" s="15">
        <v>69.48</v>
      </c>
      <c r="H121" s="8" t="s">
        <v>13</v>
      </c>
      <c r="I121" s="14">
        <v>85.84</v>
      </c>
      <c r="J121" s="182">
        <v>85.84</v>
      </c>
    </row>
    <row r="122" spans="1:10" ht="28.8" x14ac:dyDescent="0.3">
      <c r="A122" s="83" t="s">
        <v>301</v>
      </c>
      <c r="B122" s="3" t="s">
        <v>11</v>
      </c>
      <c r="C122" s="4" t="s">
        <v>302</v>
      </c>
      <c r="D122" s="5" t="s">
        <v>303</v>
      </c>
      <c r="E122" s="6" t="s">
        <v>34</v>
      </c>
      <c r="F122" s="14">
        <v>1</v>
      </c>
      <c r="G122" s="15">
        <v>12.45</v>
      </c>
      <c r="H122" s="8" t="s">
        <v>13</v>
      </c>
      <c r="I122" s="14">
        <v>15.38</v>
      </c>
      <c r="J122" s="182">
        <v>15.38</v>
      </c>
    </row>
    <row r="123" spans="1:10" ht="28.8" x14ac:dyDescent="0.3">
      <c r="A123" s="83" t="s">
        <v>304</v>
      </c>
      <c r="B123" s="3" t="s">
        <v>11</v>
      </c>
      <c r="C123" s="4" t="s">
        <v>305</v>
      </c>
      <c r="D123" s="5" t="s">
        <v>306</v>
      </c>
      <c r="E123" s="6" t="s">
        <v>34</v>
      </c>
      <c r="F123" s="14">
        <v>2</v>
      </c>
      <c r="G123" s="15">
        <v>400.61</v>
      </c>
      <c r="H123" s="8" t="s">
        <v>13</v>
      </c>
      <c r="I123" s="14">
        <v>494.91</v>
      </c>
      <c r="J123" s="182">
        <v>989.82</v>
      </c>
    </row>
    <row r="124" spans="1:10" ht="28.8" x14ac:dyDescent="0.3">
      <c r="A124" s="83" t="s">
        <v>307</v>
      </c>
      <c r="B124" s="3" t="s">
        <v>11</v>
      </c>
      <c r="C124" s="4" t="s">
        <v>308</v>
      </c>
      <c r="D124" s="5" t="s">
        <v>309</v>
      </c>
      <c r="E124" s="6" t="s">
        <v>34</v>
      </c>
      <c r="F124" s="14">
        <v>3</v>
      </c>
      <c r="G124" s="15">
        <v>43.25</v>
      </c>
      <c r="H124" s="8" t="s">
        <v>13</v>
      </c>
      <c r="I124" s="14">
        <v>53.43</v>
      </c>
      <c r="J124" s="182">
        <v>160.29</v>
      </c>
    </row>
    <row r="125" spans="1:10" ht="28.8" x14ac:dyDescent="0.3">
      <c r="A125" s="83" t="s">
        <v>310</v>
      </c>
      <c r="B125" s="3" t="s">
        <v>11</v>
      </c>
      <c r="C125" s="4" t="s">
        <v>311</v>
      </c>
      <c r="D125" s="5" t="s">
        <v>312</v>
      </c>
      <c r="E125" s="6" t="s">
        <v>34</v>
      </c>
      <c r="F125" s="14">
        <v>2</v>
      </c>
      <c r="G125" s="15">
        <v>586.91999999999996</v>
      </c>
      <c r="H125" s="8" t="s">
        <v>13</v>
      </c>
      <c r="I125" s="14">
        <v>725.08</v>
      </c>
      <c r="J125" s="182">
        <v>1450.16</v>
      </c>
    </row>
    <row r="126" spans="1:10" x14ac:dyDescent="0.3">
      <c r="A126" s="83" t="s">
        <v>313</v>
      </c>
      <c r="B126" s="3" t="s">
        <v>11</v>
      </c>
      <c r="C126" s="4"/>
      <c r="D126" s="5" t="s">
        <v>314</v>
      </c>
      <c r="E126" s="6" t="s">
        <v>10</v>
      </c>
      <c r="F126" s="14">
        <v>0</v>
      </c>
      <c r="G126" s="15"/>
      <c r="H126" s="8" t="s">
        <v>13</v>
      </c>
      <c r="I126" s="14">
        <v>0</v>
      </c>
      <c r="J126" s="182">
        <v>5057.0200000000004</v>
      </c>
    </row>
    <row r="127" spans="1:10" ht="43.2" x14ac:dyDescent="0.3">
      <c r="A127" s="83" t="s">
        <v>315</v>
      </c>
      <c r="B127" s="3" t="s">
        <v>11</v>
      </c>
      <c r="C127" s="4" t="s">
        <v>316</v>
      </c>
      <c r="D127" s="5" t="s">
        <v>317</v>
      </c>
      <c r="E127" s="6" t="s">
        <v>29</v>
      </c>
      <c r="F127" s="14">
        <v>7.84</v>
      </c>
      <c r="G127" s="15">
        <v>138.30000000000001</v>
      </c>
      <c r="H127" s="8" t="s">
        <v>13</v>
      </c>
      <c r="I127" s="14">
        <v>170.86</v>
      </c>
      <c r="J127" s="182">
        <v>1339.54</v>
      </c>
    </row>
    <row r="128" spans="1:10" ht="43.2" x14ac:dyDescent="0.3">
      <c r="A128" s="83" t="s">
        <v>318</v>
      </c>
      <c r="B128" s="3" t="s">
        <v>11</v>
      </c>
      <c r="C128" s="4" t="s">
        <v>319</v>
      </c>
      <c r="D128" s="5" t="s">
        <v>320</v>
      </c>
      <c r="E128" s="6" t="s">
        <v>29</v>
      </c>
      <c r="F128" s="14">
        <v>31.2</v>
      </c>
      <c r="G128" s="15">
        <v>96.45</v>
      </c>
      <c r="H128" s="8" t="s">
        <v>13</v>
      </c>
      <c r="I128" s="14">
        <v>119.15</v>
      </c>
      <c r="J128" s="182">
        <v>3717.48</v>
      </c>
    </row>
    <row r="129" spans="1:10" x14ac:dyDescent="0.3">
      <c r="A129" s="83" t="s">
        <v>321</v>
      </c>
      <c r="B129" s="3" t="s">
        <v>11</v>
      </c>
      <c r="C129" s="4"/>
      <c r="D129" s="5" t="s">
        <v>322</v>
      </c>
      <c r="E129" s="6" t="s">
        <v>10</v>
      </c>
      <c r="F129" s="14">
        <v>0</v>
      </c>
      <c r="G129" s="15"/>
      <c r="H129" s="8" t="s">
        <v>13</v>
      </c>
      <c r="I129" s="14">
        <v>0</v>
      </c>
      <c r="J129" s="182">
        <v>1125.75</v>
      </c>
    </row>
    <row r="130" spans="1:10" x14ac:dyDescent="0.3">
      <c r="A130" s="83" t="s">
        <v>323</v>
      </c>
      <c r="B130" s="3" t="s">
        <v>11</v>
      </c>
      <c r="C130" s="4" t="s">
        <v>324</v>
      </c>
      <c r="D130" s="5" t="s">
        <v>325</v>
      </c>
      <c r="E130" s="6" t="s">
        <v>122</v>
      </c>
      <c r="F130" s="14">
        <v>1</v>
      </c>
      <c r="G130" s="15">
        <v>93.52</v>
      </c>
      <c r="H130" s="8" t="s">
        <v>13</v>
      </c>
      <c r="I130" s="14">
        <v>115.53</v>
      </c>
      <c r="J130" s="182">
        <v>115.53</v>
      </c>
    </row>
    <row r="131" spans="1:10" ht="28.8" x14ac:dyDescent="0.3">
      <c r="A131" s="83" t="s">
        <v>326</v>
      </c>
      <c r="B131" s="3" t="s">
        <v>11</v>
      </c>
      <c r="C131" s="4" t="s">
        <v>327</v>
      </c>
      <c r="D131" s="5" t="s">
        <v>328</v>
      </c>
      <c r="E131" s="6" t="s">
        <v>122</v>
      </c>
      <c r="F131" s="14">
        <v>2.5</v>
      </c>
      <c r="G131" s="15">
        <v>118.37</v>
      </c>
      <c r="H131" s="8" t="s">
        <v>13</v>
      </c>
      <c r="I131" s="14">
        <v>146.22999999999999</v>
      </c>
      <c r="J131" s="182">
        <v>365.58</v>
      </c>
    </row>
    <row r="132" spans="1:10" x14ac:dyDescent="0.3">
      <c r="A132" s="83" t="s">
        <v>329</v>
      </c>
      <c r="B132" s="3" t="s">
        <v>21</v>
      </c>
      <c r="C132" s="4" t="s">
        <v>330</v>
      </c>
      <c r="D132" s="5" t="s">
        <v>331</v>
      </c>
      <c r="E132" s="6" t="s">
        <v>332</v>
      </c>
      <c r="F132" s="14">
        <v>1</v>
      </c>
      <c r="G132" s="15">
        <v>387.62</v>
      </c>
      <c r="H132" s="8" t="s">
        <v>13</v>
      </c>
      <c r="I132" s="14">
        <v>478.87</v>
      </c>
      <c r="J132" s="182">
        <v>478.87</v>
      </c>
    </row>
    <row r="133" spans="1:10" ht="28.8" x14ac:dyDescent="0.3">
      <c r="A133" s="83" t="s">
        <v>333</v>
      </c>
      <c r="B133" s="3" t="s">
        <v>51</v>
      </c>
      <c r="C133" s="4" t="s">
        <v>334</v>
      </c>
      <c r="D133" s="5" t="s">
        <v>335</v>
      </c>
      <c r="E133" s="6" t="s">
        <v>34</v>
      </c>
      <c r="F133" s="14">
        <v>1</v>
      </c>
      <c r="G133" s="15">
        <v>116.68</v>
      </c>
      <c r="H133" s="8" t="s">
        <v>13</v>
      </c>
      <c r="I133" s="14">
        <v>144.15</v>
      </c>
      <c r="J133" s="182">
        <v>144.15</v>
      </c>
    </row>
    <row r="134" spans="1:10" ht="28.8" x14ac:dyDescent="0.3">
      <c r="A134" s="83" t="s">
        <v>336</v>
      </c>
      <c r="B134" s="3" t="s">
        <v>51</v>
      </c>
      <c r="C134" s="4" t="s">
        <v>337</v>
      </c>
      <c r="D134" s="5" t="s">
        <v>338</v>
      </c>
      <c r="E134" s="6" t="s">
        <v>34</v>
      </c>
      <c r="F134" s="14">
        <v>1</v>
      </c>
      <c r="G134" s="15">
        <v>17.5</v>
      </c>
      <c r="H134" s="8" t="s">
        <v>13</v>
      </c>
      <c r="I134" s="14">
        <v>21.62</v>
      </c>
      <c r="J134" s="182">
        <v>21.62</v>
      </c>
    </row>
    <row r="135" spans="1:10" x14ac:dyDescent="0.3">
      <c r="A135" s="83" t="s">
        <v>339</v>
      </c>
      <c r="B135" s="3" t="s">
        <v>11</v>
      </c>
      <c r="C135" s="4"/>
      <c r="D135" s="5" t="s">
        <v>340</v>
      </c>
      <c r="E135" s="6" t="s">
        <v>10</v>
      </c>
      <c r="F135" s="14">
        <v>0</v>
      </c>
      <c r="G135" s="15"/>
      <c r="H135" s="8" t="s">
        <v>13</v>
      </c>
      <c r="I135" s="14">
        <v>0</v>
      </c>
      <c r="J135" s="182">
        <v>1740.82</v>
      </c>
    </row>
    <row r="136" spans="1:10" ht="43.2" x14ac:dyDescent="0.3">
      <c r="A136" s="83" t="s">
        <v>341</v>
      </c>
      <c r="B136" s="3" t="s">
        <v>11</v>
      </c>
      <c r="C136" s="4" t="s">
        <v>342</v>
      </c>
      <c r="D136" s="5" t="s">
        <v>343</v>
      </c>
      <c r="E136" s="6" t="s">
        <v>34</v>
      </c>
      <c r="F136" s="14">
        <v>2</v>
      </c>
      <c r="G136" s="15">
        <v>334.81</v>
      </c>
      <c r="H136" s="8" t="s">
        <v>13</v>
      </c>
      <c r="I136" s="14">
        <v>413.62</v>
      </c>
      <c r="J136" s="182">
        <v>827.24</v>
      </c>
    </row>
    <row r="137" spans="1:10" ht="28.8" x14ac:dyDescent="0.3">
      <c r="A137" s="83" t="s">
        <v>344</v>
      </c>
      <c r="B137" s="3" t="s">
        <v>11</v>
      </c>
      <c r="C137" s="4" t="s">
        <v>345</v>
      </c>
      <c r="D137" s="5" t="s">
        <v>346</v>
      </c>
      <c r="E137" s="6" t="s">
        <v>29</v>
      </c>
      <c r="F137" s="14">
        <v>2.5</v>
      </c>
      <c r="G137" s="15">
        <v>295.8</v>
      </c>
      <c r="H137" s="8" t="s">
        <v>13</v>
      </c>
      <c r="I137" s="14">
        <v>365.43</v>
      </c>
      <c r="J137" s="182">
        <v>913.58</v>
      </c>
    </row>
    <row r="138" spans="1:10" x14ac:dyDescent="0.3">
      <c r="A138" s="83" t="s">
        <v>347</v>
      </c>
      <c r="B138" s="3" t="s">
        <v>11</v>
      </c>
      <c r="C138" s="4"/>
      <c r="D138" s="5" t="s">
        <v>348</v>
      </c>
      <c r="E138" s="6" t="s">
        <v>10</v>
      </c>
      <c r="F138" s="14">
        <v>0</v>
      </c>
      <c r="G138" s="15"/>
      <c r="H138" s="8" t="s">
        <v>13</v>
      </c>
      <c r="I138" s="14">
        <v>0</v>
      </c>
      <c r="J138" s="182">
        <v>1530.5</v>
      </c>
    </row>
    <row r="139" spans="1:10" ht="28.8" x14ac:dyDescent="0.3">
      <c r="A139" s="83" t="s">
        <v>349</v>
      </c>
      <c r="B139" s="3" t="s">
        <v>21</v>
      </c>
      <c r="C139" s="4" t="s">
        <v>212</v>
      </c>
      <c r="D139" s="5" t="s">
        <v>213</v>
      </c>
      <c r="E139" s="6" t="s">
        <v>214</v>
      </c>
      <c r="F139" s="14">
        <v>69.599999999999994</v>
      </c>
      <c r="G139" s="15">
        <v>6.27</v>
      </c>
      <c r="H139" s="8" t="s">
        <v>13</v>
      </c>
      <c r="I139" s="14">
        <v>7.75</v>
      </c>
      <c r="J139" s="182">
        <v>539.4</v>
      </c>
    </row>
    <row r="140" spans="1:10" ht="28.8" x14ac:dyDescent="0.3">
      <c r="A140" s="83" t="s">
        <v>350</v>
      </c>
      <c r="B140" s="3" t="s">
        <v>11</v>
      </c>
      <c r="C140" s="4" t="s">
        <v>217</v>
      </c>
      <c r="D140" s="5" t="s">
        <v>218</v>
      </c>
      <c r="E140" s="6" t="s">
        <v>29</v>
      </c>
      <c r="F140" s="14">
        <v>69.599999999999994</v>
      </c>
      <c r="G140" s="15">
        <v>11.53</v>
      </c>
      <c r="H140" s="8" t="s">
        <v>13</v>
      </c>
      <c r="I140" s="14">
        <v>14.24</v>
      </c>
      <c r="J140" s="182">
        <v>991.1</v>
      </c>
    </row>
    <row r="141" spans="1:10" x14ac:dyDescent="0.3">
      <c r="A141" s="83" t="s">
        <v>351</v>
      </c>
      <c r="B141" s="3" t="s">
        <v>11</v>
      </c>
      <c r="C141" s="4"/>
      <c r="D141" s="5" t="s">
        <v>352</v>
      </c>
      <c r="E141" s="6" t="s">
        <v>10</v>
      </c>
      <c r="F141" s="14">
        <v>0</v>
      </c>
      <c r="G141" s="15"/>
      <c r="H141" s="8" t="s">
        <v>13</v>
      </c>
      <c r="I141" s="14">
        <v>0</v>
      </c>
      <c r="J141" s="182">
        <v>8126.72</v>
      </c>
    </row>
    <row r="142" spans="1:10" ht="28.8" x14ac:dyDescent="0.3">
      <c r="A142" s="83" t="s">
        <v>353</v>
      </c>
      <c r="B142" s="3" t="s">
        <v>21</v>
      </c>
      <c r="C142" s="4" t="s">
        <v>212</v>
      </c>
      <c r="D142" s="5" t="s">
        <v>213</v>
      </c>
      <c r="E142" s="6" t="s">
        <v>214</v>
      </c>
      <c r="F142" s="14">
        <v>170.24</v>
      </c>
      <c r="G142" s="15">
        <v>6.27</v>
      </c>
      <c r="H142" s="8" t="s">
        <v>13</v>
      </c>
      <c r="I142" s="14">
        <v>7.75</v>
      </c>
      <c r="J142" s="182">
        <v>1319.36</v>
      </c>
    </row>
    <row r="143" spans="1:10" ht="28.8" x14ac:dyDescent="0.3">
      <c r="A143" s="83" t="s">
        <v>354</v>
      </c>
      <c r="B143" s="3" t="s">
        <v>11</v>
      </c>
      <c r="C143" s="4" t="s">
        <v>261</v>
      </c>
      <c r="D143" s="5" t="s">
        <v>262</v>
      </c>
      <c r="E143" s="6" t="s">
        <v>29</v>
      </c>
      <c r="F143" s="14">
        <v>66.319999999999993</v>
      </c>
      <c r="G143" s="15">
        <v>32.65</v>
      </c>
      <c r="H143" s="8" t="s">
        <v>13</v>
      </c>
      <c r="I143" s="14">
        <v>40.340000000000003</v>
      </c>
      <c r="J143" s="182">
        <v>2675.35</v>
      </c>
    </row>
    <row r="144" spans="1:10" ht="43.2" x14ac:dyDescent="0.3">
      <c r="A144" s="83" t="s">
        <v>355</v>
      </c>
      <c r="B144" s="3" t="s">
        <v>11</v>
      </c>
      <c r="C144" s="4" t="s">
        <v>108</v>
      </c>
      <c r="D144" s="5" t="s">
        <v>109</v>
      </c>
      <c r="E144" s="6" t="s">
        <v>29</v>
      </c>
      <c r="F144" s="14">
        <v>4.8</v>
      </c>
      <c r="G144" s="15">
        <v>47.89</v>
      </c>
      <c r="H144" s="8" t="s">
        <v>13</v>
      </c>
      <c r="I144" s="14">
        <v>59.16</v>
      </c>
      <c r="J144" s="182">
        <v>283.97000000000003</v>
      </c>
    </row>
    <row r="145" spans="1:10" ht="28.8" x14ac:dyDescent="0.3">
      <c r="A145" s="83" t="s">
        <v>356</v>
      </c>
      <c r="B145" s="3" t="s">
        <v>11</v>
      </c>
      <c r="C145" s="4" t="s">
        <v>217</v>
      </c>
      <c r="D145" s="5" t="s">
        <v>218</v>
      </c>
      <c r="E145" s="6" t="s">
        <v>29</v>
      </c>
      <c r="F145" s="14">
        <v>241.36</v>
      </c>
      <c r="G145" s="15">
        <v>11.53</v>
      </c>
      <c r="H145" s="8" t="s">
        <v>13</v>
      </c>
      <c r="I145" s="14">
        <v>14.24</v>
      </c>
      <c r="J145" s="182">
        <v>3436.97</v>
      </c>
    </row>
    <row r="146" spans="1:10" ht="28.8" x14ac:dyDescent="0.3">
      <c r="A146" s="83" t="s">
        <v>357</v>
      </c>
      <c r="B146" s="3" t="s">
        <v>11</v>
      </c>
      <c r="C146" s="4" t="s">
        <v>209</v>
      </c>
      <c r="D146" s="5" t="s">
        <v>210</v>
      </c>
      <c r="E146" s="6" t="s">
        <v>29</v>
      </c>
      <c r="F146" s="14">
        <v>71.12</v>
      </c>
      <c r="G146" s="15">
        <v>4.68</v>
      </c>
      <c r="H146" s="8" t="s">
        <v>13</v>
      </c>
      <c r="I146" s="14">
        <v>5.78</v>
      </c>
      <c r="J146" s="182">
        <v>411.07</v>
      </c>
    </row>
    <row r="147" spans="1:10" x14ac:dyDescent="0.3">
      <c r="A147" s="83" t="s">
        <v>358</v>
      </c>
      <c r="B147" s="3" t="s">
        <v>11</v>
      </c>
      <c r="C147" s="4"/>
      <c r="D147" s="5" t="s">
        <v>359</v>
      </c>
      <c r="E147" s="6" t="s">
        <v>10</v>
      </c>
      <c r="F147" s="14">
        <v>0</v>
      </c>
      <c r="G147" s="15"/>
      <c r="H147" s="8" t="s">
        <v>13</v>
      </c>
      <c r="I147" s="14">
        <v>0</v>
      </c>
      <c r="J147" s="182">
        <v>8051.72</v>
      </c>
    </row>
    <row r="148" spans="1:10" ht="43.2" x14ac:dyDescent="0.3">
      <c r="A148" s="83" t="s">
        <v>360</v>
      </c>
      <c r="B148" s="3" t="s">
        <v>11</v>
      </c>
      <c r="C148" s="4" t="s">
        <v>361</v>
      </c>
      <c r="D148" s="5" t="s">
        <v>362</v>
      </c>
      <c r="E148" s="6" t="s">
        <v>29</v>
      </c>
      <c r="F148" s="14">
        <v>14.79</v>
      </c>
      <c r="G148" s="15">
        <v>93</v>
      </c>
      <c r="H148" s="8" t="s">
        <v>13</v>
      </c>
      <c r="I148" s="14">
        <v>114.89</v>
      </c>
      <c r="J148" s="182">
        <v>1699.22</v>
      </c>
    </row>
    <row r="149" spans="1:10" ht="72" x14ac:dyDescent="0.3">
      <c r="A149" s="83" t="s">
        <v>363</v>
      </c>
      <c r="B149" s="3" t="s">
        <v>364</v>
      </c>
      <c r="C149" s="4" t="s">
        <v>365</v>
      </c>
      <c r="D149" s="5" t="s">
        <v>366</v>
      </c>
      <c r="E149" s="6" t="s">
        <v>34</v>
      </c>
      <c r="F149" s="14">
        <v>4</v>
      </c>
      <c r="G149" s="15">
        <v>253.12</v>
      </c>
      <c r="H149" s="8" t="s">
        <v>13</v>
      </c>
      <c r="I149" s="14">
        <v>312.7</v>
      </c>
      <c r="J149" s="182">
        <v>1250.8</v>
      </c>
    </row>
    <row r="150" spans="1:10" ht="43.2" x14ac:dyDescent="0.3">
      <c r="A150" s="83" t="s">
        <v>367</v>
      </c>
      <c r="B150" s="3" t="s">
        <v>364</v>
      </c>
      <c r="C150" s="4" t="s">
        <v>368</v>
      </c>
      <c r="D150" s="5" t="s">
        <v>369</v>
      </c>
      <c r="E150" s="6" t="s">
        <v>34</v>
      </c>
      <c r="F150" s="14">
        <v>2</v>
      </c>
      <c r="G150" s="15">
        <v>1868.69</v>
      </c>
      <c r="H150" s="8" t="s">
        <v>13</v>
      </c>
      <c r="I150" s="14">
        <v>2308.58</v>
      </c>
      <c r="J150" s="182">
        <v>4617.16</v>
      </c>
    </row>
    <row r="151" spans="1:10" ht="28.8" x14ac:dyDescent="0.3">
      <c r="A151" s="83" t="s">
        <v>370</v>
      </c>
      <c r="B151" s="3" t="s">
        <v>11</v>
      </c>
      <c r="C151" s="4" t="s">
        <v>287</v>
      </c>
      <c r="D151" s="5" t="s">
        <v>288</v>
      </c>
      <c r="E151" s="6" t="s">
        <v>122</v>
      </c>
      <c r="F151" s="14">
        <v>12</v>
      </c>
      <c r="G151" s="15">
        <v>13.29</v>
      </c>
      <c r="H151" s="8" t="s">
        <v>13</v>
      </c>
      <c r="I151" s="14">
        <v>16.420000000000002</v>
      </c>
      <c r="J151" s="182">
        <v>197.04</v>
      </c>
    </row>
    <row r="152" spans="1:10" ht="28.8" x14ac:dyDescent="0.3">
      <c r="A152" s="83" t="s">
        <v>371</v>
      </c>
      <c r="B152" s="3" t="s">
        <v>11</v>
      </c>
      <c r="C152" s="4" t="s">
        <v>372</v>
      </c>
      <c r="D152" s="5" t="s">
        <v>373</v>
      </c>
      <c r="E152" s="6" t="s">
        <v>34</v>
      </c>
      <c r="F152" s="14">
        <v>1</v>
      </c>
      <c r="G152" s="15">
        <v>21.54</v>
      </c>
      <c r="H152" s="8" t="s">
        <v>13</v>
      </c>
      <c r="I152" s="14">
        <v>26.61</v>
      </c>
      <c r="J152" s="182">
        <v>26.61</v>
      </c>
    </row>
    <row r="153" spans="1:10" ht="43.2" x14ac:dyDescent="0.3">
      <c r="A153" s="83" t="s">
        <v>374</v>
      </c>
      <c r="B153" s="3" t="s">
        <v>11</v>
      </c>
      <c r="C153" s="4" t="s">
        <v>375</v>
      </c>
      <c r="D153" s="5" t="s">
        <v>376</v>
      </c>
      <c r="E153" s="6" t="s">
        <v>122</v>
      </c>
      <c r="F153" s="14">
        <v>7</v>
      </c>
      <c r="G153" s="15">
        <v>30.17</v>
      </c>
      <c r="H153" s="8" t="s">
        <v>13</v>
      </c>
      <c r="I153" s="14">
        <v>37.270000000000003</v>
      </c>
      <c r="J153" s="182">
        <v>260.89</v>
      </c>
    </row>
    <row r="154" spans="1:10" x14ac:dyDescent="0.3">
      <c r="A154" s="83" t="s">
        <v>377</v>
      </c>
      <c r="B154" s="3" t="s">
        <v>11</v>
      </c>
      <c r="C154" s="4"/>
      <c r="D154" s="5" t="s">
        <v>378</v>
      </c>
      <c r="E154" s="6" t="s">
        <v>10</v>
      </c>
      <c r="F154" s="14">
        <v>0</v>
      </c>
      <c r="G154" s="15"/>
      <c r="H154" s="8" t="s">
        <v>13</v>
      </c>
      <c r="I154" s="14">
        <v>0</v>
      </c>
      <c r="J154" s="182">
        <v>5847.13</v>
      </c>
    </row>
    <row r="155" spans="1:10" ht="28.8" x14ac:dyDescent="0.3">
      <c r="A155" s="83" t="s">
        <v>379</v>
      </c>
      <c r="B155" s="3" t="s">
        <v>21</v>
      </c>
      <c r="C155" s="4" t="s">
        <v>212</v>
      </c>
      <c r="D155" s="5" t="s">
        <v>213</v>
      </c>
      <c r="E155" s="6" t="s">
        <v>214</v>
      </c>
      <c r="F155" s="14">
        <v>161.19999999999999</v>
      </c>
      <c r="G155" s="15">
        <v>6.27</v>
      </c>
      <c r="H155" s="8" t="s">
        <v>13</v>
      </c>
      <c r="I155" s="14">
        <v>7.75</v>
      </c>
      <c r="J155" s="182">
        <v>1249.3</v>
      </c>
    </row>
    <row r="156" spans="1:10" ht="28.8" x14ac:dyDescent="0.3">
      <c r="A156" s="83" t="s">
        <v>380</v>
      </c>
      <c r="B156" s="3" t="s">
        <v>11</v>
      </c>
      <c r="C156" s="4" t="s">
        <v>261</v>
      </c>
      <c r="D156" s="5" t="s">
        <v>262</v>
      </c>
      <c r="E156" s="6" t="s">
        <v>29</v>
      </c>
      <c r="F156" s="14">
        <v>31</v>
      </c>
      <c r="G156" s="15">
        <v>32.65</v>
      </c>
      <c r="H156" s="8" t="s">
        <v>13</v>
      </c>
      <c r="I156" s="14">
        <v>40.340000000000003</v>
      </c>
      <c r="J156" s="182">
        <v>1250.54</v>
      </c>
    </row>
    <row r="157" spans="1:10" ht="28.8" x14ac:dyDescent="0.3">
      <c r="A157" s="83" t="s">
        <v>381</v>
      </c>
      <c r="B157" s="3" t="s">
        <v>11</v>
      </c>
      <c r="C157" s="4" t="s">
        <v>217</v>
      </c>
      <c r="D157" s="5" t="s">
        <v>218</v>
      </c>
      <c r="E157" s="6" t="s">
        <v>29</v>
      </c>
      <c r="F157" s="14">
        <v>161.19999999999999</v>
      </c>
      <c r="G157" s="15">
        <v>11.53</v>
      </c>
      <c r="H157" s="8" t="s">
        <v>13</v>
      </c>
      <c r="I157" s="14">
        <v>14.24</v>
      </c>
      <c r="J157" s="182">
        <v>2295.4899999999998</v>
      </c>
    </row>
    <row r="158" spans="1:10" x14ac:dyDescent="0.3">
      <c r="A158" s="83" t="s">
        <v>382</v>
      </c>
      <c r="B158" s="3" t="s">
        <v>11</v>
      </c>
      <c r="C158" s="4" t="s">
        <v>383</v>
      </c>
      <c r="D158" s="5" t="s">
        <v>384</v>
      </c>
      <c r="E158" s="6" t="s">
        <v>122</v>
      </c>
      <c r="F158" s="14">
        <v>20</v>
      </c>
      <c r="G158" s="15">
        <v>42.57</v>
      </c>
      <c r="H158" s="8" t="s">
        <v>13</v>
      </c>
      <c r="I158" s="14">
        <v>52.59</v>
      </c>
      <c r="J158" s="182">
        <v>1051.8</v>
      </c>
    </row>
    <row r="159" spans="1:10" x14ac:dyDescent="0.3">
      <c r="A159" s="83" t="s">
        <v>385</v>
      </c>
      <c r="B159" s="3" t="s">
        <v>11</v>
      </c>
      <c r="C159" s="4"/>
      <c r="D159" s="5" t="s">
        <v>386</v>
      </c>
      <c r="E159" s="6" t="s">
        <v>10</v>
      </c>
      <c r="F159" s="14">
        <v>0</v>
      </c>
      <c r="G159" s="15"/>
      <c r="H159" s="8" t="s">
        <v>13</v>
      </c>
      <c r="I159" s="14">
        <v>0</v>
      </c>
      <c r="J159" s="182">
        <v>25686</v>
      </c>
    </row>
    <row r="160" spans="1:10" ht="43.8" thickBot="1" x14ac:dyDescent="0.35">
      <c r="A160" s="183" t="s">
        <v>387</v>
      </c>
      <c r="B160" s="62" t="s">
        <v>11</v>
      </c>
      <c r="C160" s="63" t="s">
        <v>388</v>
      </c>
      <c r="D160" s="64" t="s">
        <v>389</v>
      </c>
      <c r="E160" s="65" t="s">
        <v>29</v>
      </c>
      <c r="F160" s="66">
        <v>60</v>
      </c>
      <c r="G160" s="67">
        <v>346.53</v>
      </c>
      <c r="H160" s="68" t="s">
        <v>13</v>
      </c>
      <c r="I160" s="66">
        <v>428.1</v>
      </c>
      <c r="J160" s="184">
        <v>25686</v>
      </c>
    </row>
    <row r="161" spans="1:10" x14ac:dyDescent="0.3">
      <c r="A161" s="69"/>
      <c r="B161" s="70"/>
      <c r="C161" s="70"/>
      <c r="D161" s="70"/>
      <c r="E161" s="70"/>
      <c r="F161" s="70"/>
      <c r="G161" s="70"/>
      <c r="H161" s="70"/>
      <c r="I161" s="70"/>
      <c r="J161" s="71"/>
    </row>
    <row r="162" spans="1:10" x14ac:dyDescent="0.3">
      <c r="A162" s="210" t="s">
        <v>471</v>
      </c>
      <c r="B162" s="211"/>
      <c r="C162" s="211"/>
      <c r="D162" s="211"/>
      <c r="E162" s="211"/>
      <c r="F162" s="211"/>
      <c r="G162" s="211"/>
      <c r="H162" s="211"/>
      <c r="I162" s="211"/>
      <c r="J162" s="212"/>
    </row>
    <row r="163" spans="1:10" x14ac:dyDescent="0.3">
      <c r="A163" s="213"/>
      <c r="B163" s="214"/>
      <c r="C163" s="214"/>
      <c r="D163" s="214"/>
      <c r="E163" s="214"/>
      <c r="F163" s="214"/>
      <c r="G163" s="214"/>
      <c r="H163" s="214"/>
      <c r="I163" s="214"/>
      <c r="J163" s="215"/>
    </row>
    <row r="164" spans="1:10" x14ac:dyDescent="0.3">
      <c r="A164" s="216" t="s">
        <v>472</v>
      </c>
      <c r="B164" s="217"/>
      <c r="C164" s="217"/>
      <c r="D164" s="72"/>
      <c r="E164" s="72"/>
      <c r="F164" s="72"/>
      <c r="G164" s="72"/>
      <c r="H164" s="217" t="s">
        <v>473</v>
      </c>
      <c r="I164" s="217"/>
      <c r="J164" s="218"/>
    </row>
    <row r="165" spans="1:10" x14ac:dyDescent="0.3">
      <c r="A165" s="216"/>
      <c r="B165" s="217"/>
      <c r="C165" s="217"/>
      <c r="D165" s="72"/>
      <c r="E165" s="72"/>
      <c r="F165" s="72"/>
      <c r="G165" s="72"/>
      <c r="H165" s="217"/>
      <c r="I165" s="217"/>
      <c r="J165" s="218"/>
    </row>
    <row r="166" spans="1:10" x14ac:dyDescent="0.3">
      <c r="A166" s="216"/>
      <c r="B166" s="217"/>
      <c r="C166" s="217"/>
      <c r="D166" s="72"/>
      <c r="E166" s="72"/>
      <c r="F166" s="72"/>
      <c r="G166" s="72"/>
      <c r="H166" s="217"/>
      <c r="I166" s="217"/>
      <c r="J166" s="218"/>
    </row>
    <row r="167" spans="1:10" x14ac:dyDescent="0.3">
      <c r="A167" s="216"/>
      <c r="B167" s="217"/>
      <c r="C167" s="217"/>
      <c r="D167" s="72"/>
      <c r="E167" s="72"/>
      <c r="F167" s="72"/>
      <c r="G167" s="72"/>
      <c r="H167" s="217"/>
      <c r="I167" s="217"/>
      <c r="J167" s="218"/>
    </row>
    <row r="168" spans="1:10" x14ac:dyDescent="0.3">
      <c r="A168" s="216"/>
      <c r="B168" s="217"/>
      <c r="C168" s="217"/>
      <c r="D168" s="72"/>
      <c r="E168" s="72"/>
      <c r="F168" s="72"/>
      <c r="G168" s="72"/>
      <c r="H168" s="217"/>
      <c r="I168" s="217"/>
      <c r="J168" s="218"/>
    </row>
    <row r="169" spans="1:10" x14ac:dyDescent="0.3">
      <c r="A169" s="216"/>
      <c r="B169" s="217"/>
      <c r="C169" s="217"/>
      <c r="E169" s="73"/>
      <c r="F169" s="73"/>
      <c r="G169" s="73"/>
      <c r="H169" s="217"/>
      <c r="I169" s="217"/>
      <c r="J169" s="218"/>
    </row>
    <row r="170" spans="1:10" ht="15" thickBot="1" x14ac:dyDescent="0.35">
      <c r="A170" s="74"/>
      <c r="B170" s="75"/>
      <c r="C170" s="75"/>
      <c r="D170" s="75"/>
      <c r="E170" s="76"/>
      <c r="F170" s="77"/>
      <c r="G170" s="75"/>
      <c r="H170" s="219"/>
      <c r="I170" s="219"/>
      <c r="J170" s="220"/>
    </row>
    <row r="171" spans="1:10" x14ac:dyDescent="0.3">
      <c r="A171" s="198"/>
      <c r="B171" s="198"/>
      <c r="C171" s="198"/>
      <c r="E171" s="11"/>
      <c r="F171" s="12"/>
      <c r="G171" s="13"/>
      <c r="H171" s="13"/>
    </row>
    <row r="172" spans="1:10" x14ac:dyDescent="0.3">
      <c r="A172" s="178"/>
      <c r="E172" s="11"/>
      <c r="F172" s="12"/>
      <c r="G172" s="13"/>
      <c r="H172" s="13"/>
    </row>
  </sheetData>
  <mergeCells count="7">
    <mergeCell ref="A171:C171"/>
    <mergeCell ref="A8:D8"/>
    <mergeCell ref="A1:B6"/>
    <mergeCell ref="C1:J6"/>
    <mergeCell ref="A162:J163"/>
    <mergeCell ref="A164:C169"/>
    <mergeCell ref="H164:J170"/>
  </mergeCells>
  <conditionalFormatting sqref="A9:A160 D9:D160">
    <cfRule type="expression" dxfId="82" priority="131" stopIfTrue="1">
      <formula>OR($A9=0,$A9=2,$A9=3,$A9=4)</formula>
    </cfRule>
  </conditionalFormatting>
  <conditionalFormatting sqref="B9:C160">
    <cfRule type="expression" dxfId="81" priority="113" stopIfTrue="1">
      <formula>$A9=1</formula>
    </cfRule>
    <cfRule type="expression" dxfId="80" priority="114" stopIfTrue="1">
      <formula>OR($A9=0,$A9=2,$A9=3,$A9=4)</formula>
    </cfRule>
  </conditionalFormatting>
  <conditionalFormatting sqref="D9:D160 A9:A160">
    <cfRule type="expression" dxfId="79" priority="130" stopIfTrue="1">
      <formula>$A9=1</formula>
    </cfRule>
  </conditionalFormatting>
  <conditionalFormatting sqref="D9:D160">
    <cfRule type="beginsWith" dxfId="78" priority="57" operator="beginsWith" text="(">
      <formula>LEFT(D9,LEN("("))="("</formula>
    </cfRule>
  </conditionalFormatting>
  <conditionalFormatting sqref="E9:F160">
    <cfRule type="expression" dxfId="77" priority="135" stopIfTrue="1">
      <formula>$A9=1</formula>
    </cfRule>
    <cfRule type="expression" dxfId="76" priority="136" stopIfTrue="1">
      <formula>OR($A9=0,$A9=2,$A9=3,$A9=4)</formula>
    </cfRule>
  </conditionalFormatting>
  <conditionalFormatting sqref="G9:H160">
    <cfRule type="expression" dxfId="75" priority="110" stopIfTrue="1">
      <formula>$A9=1</formula>
    </cfRule>
    <cfRule type="expression" dxfId="74" priority="111" stopIfTrue="1">
      <formula>OR($A9=0,$A9=2,$A9=3,$A9=4)</formula>
    </cfRule>
    <cfRule type="expression" dxfId="73" priority="112" stopIfTrue="1">
      <formula>AND(TIPOORCAMENTO="Licitado",$A9&lt;&gt;"L",$A9&lt;&gt;-1)</formula>
    </cfRule>
  </conditionalFormatting>
  <conditionalFormatting sqref="I9:J160">
    <cfRule type="expression" dxfId="72" priority="1" stopIfTrue="1">
      <formula>$A9=1</formula>
    </cfRule>
    <cfRule type="expression" dxfId="71" priority="2" stopIfTrue="1">
      <formula>OR($A9=0,$A9=2,$A9=3,$A9=4)</formula>
    </cfRule>
  </conditionalFormatting>
  <printOptions horizontalCentered="1"/>
  <pageMargins left="0.51181102362204722" right="0.51181102362204722" top="0.78740157480314965" bottom="0.78740157480314965" header="0.31496062992125984" footer="0.31496062992125984"/>
  <pageSetup paperSize="9" scale="65" orientation="landscape" r:id="rId1"/>
  <headerFooter alignWithMargins="0">
    <oddFooter>&amp;L______________________________
ENG. CIVIL: IRLAN GOMES DE LIMA
CREA:148.809-D/MG&amp;CSÃO JOSÉ DO GOIABAL 22 DE JANEIRO DE 2026
&amp;P&amp;R______________________________
PREFEITO MUNICIPAL : AILTON GERALDO DOS SANTOS 
CPF:703.108.746-53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E02F2-4543-4A78-9411-6080396C3C28}">
  <sheetPr>
    <pageSetUpPr fitToPage="1"/>
  </sheetPr>
  <dimension ref="A1:J171"/>
  <sheetViews>
    <sheetView topLeftCell="A52" zoomScale="55" zoomScaleNormal="55" workbookViewId="0">
      <selection activeCell="B1" sqref="B1:E6"/>
    </sheetView>
  </sheetViews>
  <sheetFormatPr defaultRowHeight="14.4" x14ac:dyDescent="0.3"/>
  <cols>
    <col min="1" max="1" width="19.44140625" customWidth="1"/>
    <col min="2" max="2" width="65.5546875" customWidth="1"/>
    <col min="3" max="3" width="10.5546875" customWidth="1"/>
    <col min="4" max="4" width="14.5546875" customWidth="1"/>
    <col min="5" max="5" width="29.5546875" customWidth="1"/>
  </cols>
  <sheetData>
    <row r="1" spans="1:5" x14ac:dyDescent="0.3">
      <c r="A1" s="223"/>
      <c r="B1" s="202" t="s">
        <v>470</v>
      </c>
      <c r="C1" s="226"/>
      <c r="D1" s="226"/>
      <c r="E1" s="227"/>
    </row>
    <row r="2" spans="1:5" x14ac:dyDescent="0.3">
      <c r="A2" s="224"/>
      <c r="B2" s="228"/>
      <c r="C2" s="228"/>
      <c r="D2" s="228"/>
      <c r="E2" s="229"/>
    </row>
    <row r="3" spans="1:5" x14ac:dyDescent="0.3">
      <c r="A3" s="224"/>
      <c r="B3" s="228"/>
      <c r="C3" s="228"/>
      <c r="D3" s="228"/>
      <c r="E3" s="229"/>
    </row>
    <row r="4" spans="1:5" x14ac:dyDescent="0.3">
      <c r="A4" s="224"/>
      <c r="B4" s="228"/>
      <c r="C4" s="228"/>
      <c r="D4" s="228"/>
      <c r="E4" s="229"/>
    </row>
    <row r="5" spans="1:5" x14ac:dyDescent="0.3">
      <c r="A5" s="224"/>
      <c r="B5" s="228"/>
      <c r="C5" s="228"/>
      <c r="D5" s="228"/>
      <c r="E5" s="229"/>
    </row>
    <row r="6" spans="1:5" ht="40.799999999999997" customHeight="1" x14ac:dyDescent="0.3">
      <c r="A6" s="225"/>
      <c r="B6" s="230"/>
      <c r="C6" s="230"/>
      <c r="D6" s="230"/>
      <c r="E6" s="231"/>
    </row>
    <row r="7" spans="1:5" x14ac:dyDescent="0.3">
      <c r="A7" s="81" t="s">
        <v>0</v>
      </c>
      <c r="B7" s="1" t="s">
        <v>3</v>
      </c>
      <c r="C7" s="2" t="s">
        <v>4</v>
      </c>
      <c r="D7" s="1" t="s">
        <v>5</v>
      </c>
      <c r="E7" s="82" t="s">
        <v>390</v>
      </c>
    </row>
    <row r="8" spans="1:5" x14ac:dyDescent="0.3">
      <c r="A8" s="83" t="s">
        <v>10</v>
      </c>
      <c r="B8" s="17" t="s">
        <v>12</v>
      </c>
      <c r="C8" s="18" t="s">
        <v>10</v>
      </c>
      <c r="D8" s="7">
        <v>0</v>
      </c>
      <c r="E8" s="84"/>
    </row>
    <row r="9" spans="1:5" x14ac:dyDescent="0.3">
      <c r="A9" s="221" t="s">
        <v>15</v>
      </c>
      <c r="B9" s="222"/>
      <c r="C9" s="222"/>
      <c r="D9" s="222"/>
      <c r="E9" s="85"/>
    </row>
    <row r="10" spans="1:5" x14ac:dyDescent="0.3">
      <c r="A10" s="83" t="s">
        <v>16</v>
      </c>
      <c r="B10" s="17" t="s">
        <v>15</v>
      </c>
      <c r="C10" s="18" t="s">
        <v>14</v>
      </c>
      <c r="D10" s="7">
        <v>0</v>
      </c>
      <c r="E10" s="84"/>
    </row>
    <row r="11" spans="1:5" x14ac:dyDescent="0.3">
      <c r="A11" s="83" t="s">
        <v>17</v>
      </c>
      <c r="B11" s="17" t="s">
        <v>19</v>
      </c>
      <c r="C11" s="18" t="s">
        <v>14</v>
      </c>
      <c r="D11" s="7">
        <v>0</v>
      </c>
      <c r="E11" s="84"/>
    </row>
    <row r="12" spans="1:5" x14ac:dyDescent="0.3">
      <c r="A12" s="83" t="s">
        <v>20</v>
      </c>
      <c r="B12" s="17" t="s">
        <v>19</v>
      </c>
      <c r="C12" s="18" t="s">
        <v>23</v>
      </c>
      <c r="D12" s="7">
        <v>1</v>
      </c>
      <c r="E12" s="84" t="s">
        <v>391</v>
      </c>
    </row>
    <row r="13" spans="1:5" x14ac:dyDescent="0.3">
      <c r="A13" s="83" t="s">
        <v>24</v>
      </c>
      <c r="B13" s="17" t="s">
        <v>25</v>
      </c>
      <c r="C13" s="18" t="s">
        <v>14</v>
      </c>
      <c r="D13" s="7">
        <v>0</v>
      </c>
      <c r="E13" s="84"/>
    </row>
    <row r="14" spans="1:5" ht="28.8" x14ac:dyDescent="0.3">
      <c r="A14" s="83" t="s">
        <v>26</v>
      </c>
      <c r="B14" s="17" t="s">
        <v>28</v>
      </c>
      <c r="C14" s="18" t="s">
        <v>29</v>
      </c>
      <c r="D14" s="7">
        <v>4.5</v>
      </c>
      <c r="E14" s="84" t="s">
        <v>392</v>
      </c>
    </row>
    <row r="15" spans="1:5" ht="28.8" x14ac:dyDescent="0.3">
      <c r="A15" s="83" t="s">
        <v>30</v>
      </c>
      <c r="B15" s="17" t="s">
        <v>33</v>
      </c>
      <c r="C15" s="18" t="s">
        <v>34</v>
      </c>
      <c r="D15" s="7">
        <v>50</v>
      </c>
      <c r="E15" s="84" t="s">
        <v>393</v>
      </c>
    </row>
    <row r="16" spans="1:5" ht="43.2" x14ac:dyDescent="0.3">
      <c r="A16" s="83" t="s">
        <v>35</v>
      </c>
      <c r="B16" s="17" t="s">
        <v>37</v>
      </c>
      <c r="C16" s="18" t="s">
        <v>29</v>
      </c>
      <c r="D16" s="7">
        <v>946</v>
      </c>
      <c r="E16" s="84" t="s">
        <v>394</v>
      </c>
    </row>
    <row r="17" spans="1:5" ht="28.8" x14ac:dyDescent="0.3">
      <c r="A17" s="83" t="s">
        <v>38</v>
      </c>
      <c r="B17" s="17" t="s">
        <v>40</v>
      </c>
      <c r="C17" s="18" t="s">
        <v>34</v>
      </c>
      <c r="D17" s="7">
        <v>2</v>
      </c>
      <c r="E17" s="84" t="s">
        <v>395</v>
      </c>
    </row>
    <row r="18" spans="1:5" ht="28.8" x14ac:dyDescent="0.3">
      <c r="A18" s="83" t="s">
        <v>41</v>
      </c>
      <c r="B18" s="17" t="s">
        <v>43</v>
      </c>
      <c r="C18" s="18" t="s">
        <v>34</v>
      </c>
      <c r="D18" s="7">
        <v>2</v>
      </c>
      <c r="E18" s="84" t="s">
        <v>395</v>
      </c>
    </row>
    <row r="19" spans="1:5" x14ac:dyDescent="0.3">
      <c r="A19" s="83" t="s">
        <v>44</v>
      </c>
      <c r="B19" s="17" t="s">
        <v>46</v>
      </c>
      <c r="C19" s="18" t="s">
        <v>47</v>
      </c>
      <c r="D19" s="7">
        <v>9.5399999999999991</v>
      </c>
      <c r="E19" s="84" t="s">
        <v>396</v>
      </c>
    </row>
    <row r="20" spans="1:5" x14ac:dyDescent="0.3">
      <c r="A20" s="83" t="s">
        <v>48</v>
      </c>
      <c r="B20" s="17" t="s">
        <v>49</v>
      </c>
      <c r="C20" s="18" t="s">
        <v>14</v>
      </c>
      <c r="D20" s="7">
        <v>0</v>
      </c>
      <c r="E20" s="84"/>
    </row>
    <row r="21" spans="1:5" ht="43.2" x14ac:dyDescent="0.3">
      <c r="A21" s="83" t="s">
        <v>50</v>
      </c>
      <c r="B21" s="17" t="s">
        <v>53</v>
      </c>
      <c r="C21" s="18" t="s">
        <v>54</v>
      </c>
      <c r="D21" s="7">
        <v>5</v>
      </c>
      <c r="E21" s="84" t="s">
        <v>391</v>
      </c>
    </row>
    <row r="22" spans="1:5" ht="57.6" x14ac:dyDescent="0.3">
      <c r="A22" s="83" t="s">
        <v>55</v>
      </c>
      <c r="B22" s="17" t="s">
        <v>57</v>
      </c>
      <c r="C22" s="18" t="s">
        <v>34</v>
      </c>
      <c r="D22" s="7">
        <v>2</v>
      </c>
      <c r="E22" s="84" t="s">
        <v>397</v>
      </c>
    </row>
    <row r="23" spans="1:5" x14ac:dyDescent="0.3">
      <c r="A23" s="83" t="s">
        <v>58</v>
      </c>
      <c r="B23" s="17" t="s">
        <v>59</v>
      </c>
      <c r="C23" s="18" t="s">
        <v>14</v>
      </c>
      <c r="D23" s="7">
        <v>0</v>
      </c>
      <c r="E23" s="84"/>
    </row>
    <row r="24" spans="1:5" ht="144" x14ac:dyDescent="0.3">
      <c r="A24" s="83" t="s">
        <v>60</v>
      </c>
      <c r="B24" s="17" t="s">
        <v>62</v>
      </c>
      <c r="C24" s="18" t="s">
        <v>63</v>
      </c>
      <c r="D24" s="7">
        <v>44.96</v>
      </c>
      <c r="E24" s="84" t="s">
        <v>398</v>
      </c>
    </row>
    <row r="25" spans="1:5" ht="57.6" x14ac:dyDescent="0.3">
      <c r="A25" s="83" t="s">
        <v>64</v>
      </c>
      <c r="B25" s="17" t="s">
        <v>66</v>
      </c>
      <c r="C25" s="18" t="s">
        <v>29</v>
      </c>
      <c r="D25" s="7">
        <v>23.7</v>
      </c>
      <c r="E25" s="84" t="s">
        <v>399</v>
      </c>
    </row>
    <row r="26" spans="1:5" ht="57.6" x14ac:dyDescent="0.3">
      <c r="A26" s="83" t="s">
        <v>67</v>
      </c>
      <c r="B26" s="17" t="s">
        <v>69</v>
      </c>
      <c r="C26" s="18" t="s">
        <v>29</v>
      </c>
      <c r="D26" s="7">
        <v>23.7</v>
      </c>
      <c r="E26" s="84" t="s">
        <v>399</v>
      </c>
    </row>
    <row r="27" spans="1:5" ht="28.8" x14ac:dyDescent="0.3">
      <c r="A27" s="83" t="s">
        <v>70</v>
      </c>
      <c r="B27" s="17" t="s">
        <v>72</v>
      </c>
      <c r="C27" s="18" t="s">
        <v>73</v>
      </c>
      <c r="D27" s="7">
        <v>701.76</v>
      </c>
      <c r="E27" s="84" t="s">
        <v>400</v>
      </c>
    </row>
    <row r="28" spans="1:5" ht="28.8" x14ac:dyDescent="0.3">
      <c r="A28" s="83" t="s">
        <v>74</v>
      </c>
      <c r="B28" s="17" t="s">
        <v>76</v>
      </c>
      <c r="C28" s="18" t="s">
        <v>73</v>
      </c>
      <c r="D28" s="7">
        <v>47.62</v>
      </c>
      <c r="E28" s="84" t="s">
        <v>400</v>
      </c>
    </row>
    <row r="29" spans="1:5" ht="28.8" x14ac:dyDescent="0.3">
      <c r="A29" s="83" t="s">
        <v>77</v>
      </c>
      <c r="B29" s="17" t="s">
        <v>79</v>
      </c>
      <c r="C29" s="18" t="s">
        <v>73</v>
      </c>
      <c r="D29" s="7">
        <v>113.8</v>
      </c>
      <c r="E29" s="84" t="s">
        <v>400</v>
      </c>
    </row>
    <row r="30" spans="1:5" ht="28.8" x14ac:dyDescent="0.3">
      <c r="A30" s="83" t="s">
        <v>80</v>
      </c>
      <c r="B30" s="17" t="s">
        <v>82</v>
      </c>
      <c r="C30" s="18" t="s">
        <v>73</v>
      </c>
      <c r="D30" s="7">
        <v>263.19</v>
      </c>
      <c r="E30" s="84" t="s">
        <v>400</v>
      </c>
    </row>
    <row r="31" spans="1:5" ht="28.8" x14ac:dyDescent="0.3">
      <c r="A31" s="83" t="s">
        <v>83</v>
      </c>
      <c r="B31" s="17" t="s">
        <v>85</v>
      </c>
      <c r="C31" s="18" t="s">
        <v>63</v>
      </c>
      <c r="D31" s="7">
        <v>6.48</v>
      </c>
      <c r="E31" s="84" t="s">
        <v>400</v>
      </c>
    </row>
    <row r="32" spans="1:5" ht="43.2" x14ac:dyDescent="0.3">
      <c r="A32" s="83" t="s">
        <v>86</v>
      </c>
      <c r="B32" s="17" t="s">
        <v>88</v>
      </c>
      <c r="C32" s="18" t="s">
        <v>63</v>
      </c>
      <c r="D32" s="7">
        <v>5.52</v>
      </c>
      <c r="E32" s="84" t="s">
        <v>400</v>
      </c>
    </row>
    <row r="33" spans="1:5" ht="43.2" x14ac:dyDescent="0.3">
      <c r="A33" s="83" t="s">
        <v>89</v>
      </c>
      <c r="B33" s="17" t="s">
        <v>91</v>
      </c>
      <c r="C33" s="18" t="s">
        <v>63</v>
      </c>
      <c r="D33" s="7">
        <v>6.19</v>
      </c>
      <c r="E33" s="84" t="s">
        <v>400</v>
      </c>
    </row>
    <row r="34" spans="1:5" ht="28.8" x14ac:dyDescent="0.3">
      <c r="A34" s="83" t="s">
        <v>92</v>
      </c>
      <c r="B34" s="17" t="s">
        <v>94</v>
      </c>
      <c r="C34" s="18" t="s">
        <v>63</v>
      </c>
      <c r="D34" s="7">
        <v>3.55</v>
      </c>
      <c r="E34" s="84" t="s">
        <v>400</v>
      </c>
    </row>
    <row r="35" spans="1:5" ht="72" x14ac:dyDescent="0.3">
      <c r="A35" s="83" t="s">
        <v>95</v>
      </c>
      <c r="B35" s="17" t="s">
        <v>97</v>
      </c>
      <c r="C35" s="18" t="s">
        <v>63</v>
      </c>
      <c r="D35" s="7">
        <v>28.52</v>
      </c>
      <c r="E35" s="84" t="s">
        <v>401</v>
      </c>
    </row>
    <row r="36" spans="1:5" ht="43.2" x14ac:dyDescent="0.3">
      <c r="A36" s="83" t="s">
        <v>98</v>
      </c>
      <c r="B36" s="17" t="s">
        <v>100</v>
      </c>
      <c r="C36" s="18" t="s">
        <v>29</v>
      </c>
      <c r="D36" s="7">
        <v>130.94999999999999</v>
      </c>
      <c r="E36" s="84" t="s">
        <v>400</v>
      </c>
    </row>
    <row r="37" spans="1:5" ht="28.8" x14ac:dyDescent="0.3">
      <c r="A37" s="83" t="s">
        <v>101</v>
      </c>
      <c r="B37" s="17" t="s">
        <v>103</v>
      </c>
      <c r="C37" s="18" t="s">
        <v>63</v>
      </c>
      <c r="D37" s="7">
        <v>0.08</v>
      </c>
      <c r="E37" s="84" t="s">
        <v>400</v>
      </c>
    </row>
    <row r="38" spans="1:5" ht="43.2" x14ac:dyDescent="0.3">
      <c r="A38" s="83" t="s">
        <v>104</v>
      </c>
      <c r="B38" s="17" t="s">
        <v>106</v>
      </c>
      <c r="C38" s="18" t="s">
        <v>29</v>
      </c>
      <c r="D38" s="7">
        <v>41.9</v>
      </c>
      <c r="E38" s="84" t="s">
        <v>400</v>
      </c>
    </row>
    <row r="39" spans="1:5" ht="43.2" x14ac:dyDescent="0.3">
      <c r="A39" s="83" t="s">
        <v>107</v>
      </c>
      <c r="B39" s="17" t="s">
        <v>109</v>
      </c>
      <c r="C39" s="18" t="s">
        <v>29</v>
      </c>
      <c r="D39" s="7">
        <v>162.74</v>
      </c>
      <c r="E39" s="84" t="s">
        <v>402</v>
      </c>
    </row>
    <row r="40" spans="1:5" ht="28.8" x14ac:dyDescent="0.3">
      <c r="A40" s="83" t="s">
        <v>110</v>
      </c>
      <c r="B40" s="17" t="s">
        <v>112</v>
      </c>
      <c r="C40" s="18" t="s">
        <v>29</v>
      </c>
      <c r="D40" s="7">
        <v>28.12</v>
      </c>
      <c r="E40" s="84" t="s">
        <v>400</v>
      </c>
    </row>
    <row r="41" spans="1:5" ht="28.8" x14ac:dyDescent="0.3">
      <c r="A41" s="83" t="s">
        <v>113</v>
      </c>
      <c r="B41" s="17" t="s">
        <v>115</v>
      </c>
      <c r="C41" s="18" t="s">
        <v>63</v>
      </c>
      <c r="D41" s="7">
        <v>4.22</v>
      </c>
      <c r="E41" s="84" t="s">
        <v>400</v>
      </c>
    </row>
    <row r="42" spans="1:5" ht="28.8" x14ac:dyDescent="0.3">
      <c r="A42" s="83" t="s">
        <v>116</v>
      </c>
      <c r="B42" s="17" t="s">
        <v>118</v>
      </c>
      <c r="C42" s="18" t="s">
        <v>29</v>
      </c>
      <c r="D42" s="7">
        <v>65.36</v>
      </c>
      <c r="E42" s="84" t="s">
        <v>403</v>
      </c>
    </row>
    <row r="43" spans="1:5" x14ac:dyDescent="0.3">
      <c r="A43" s="83" t="s">
        <v>119</v>
      </c>
      <c r="B43" s="17" t="s">
        <v>121</v>
      </c>
      <c r="C43" s="18" t="s">
        <v>122</v>
      </c>
      <c r="D43" s="7">
        <v>22.72</v>
      </c>
      <c r="E43" s="84" t="s">
        <v>404</v>
      </c>
    </row>
    <row r="44" spans="1:5" x14ac:dyDescent="0.3">
      <c r="A44" s="83" t="s">
        <v>123</v>
      </c>
      <c r="B44" s="17" t="s">
        <v>124</v>
      </c>
      <c r="C44" s="18" t="s">
        <v>14</v>
      </c>
      <c r="D44" s="7">
        <v>0</v>
      </c>
      <c r="E44" s="84"/>
    </row>
    <row r="45" spans="1:5" x14ac:dyDescent="0.3">
      <c r="A45" s="83" t="s">
        <v>125</v>
      </c>
      <c r="B45" s="17" t="s">
        <v>127</v>
      </c>
      <c r="C45" s="18" t="s">
        <v>34</v>
      </c>
      <c r="D45" s="7">
        <v>39</v>
      </c>
      <c r="E45" s="84" t="s">
        <v>405</v>
      </c>
    </row>
    <row r="46" spans="1:5" ht="28.8" x14ac:dyDescent="0.3">
      <c r="A46" s="83" t="s">
        <v>128</v>
      </c>
      <c r="B46" s="17" t="s">
        <v>130</v>
      </c>
      <c r="C46" s="18" t="s">
        <v>63</v>
      </c>
      <c r="D46" s="7">
        <v>11.42</v>
      </c>
      <c r="E46" s="84" t="s">
        <v>406</v>
      </c>
    </row>
    <row r="47" spans="1:5" ht="28.8" x14ac:dyDescent="0.3">
      <c r="A47" s="83" t="s">
        <v>131</v>
      </c>
      <c r="B47" s="17" t="s">
        <v>133</v>
      </c>
      <c r="C47" s="18" t="s">
        <v>29</v>
      </c>
      <c r="D47" s="7">
        <v>57.02</v>
      </c>
      <c r="E47" s="84" t="s">
        <v>407</v>
      </c>
    </row>
    <row r="48" spans="1:5" ht="28.8" x14ac:dyDescent="0.3">
      <c r="A48" s="83" t="s">
        <v>134</v>
      </c>
      <c r="B48" s="17" t="s">
        <v>136</v>
      </c>
      <c r="C48" s="18" t="s">
        <v>122</v>
      </c>
      <c r="D48" s="7">
        <v>22.72</v>
      </c>
      <c r="E48" s="84" t="s">
        <v>408</v>
      </c>
    </row>
    <row r="49" spans="1:5" ht="43.2" x14ac:dyDescent="0.3">
      <c r="A49" s="83" t="s">
        <v>137</v>
      </c>
      <c r="B49" s="17" t="s">
        <v>139</v>
      </c>
      <c r="C49" s="18" t="s">
        <v>63</v>
      </c>
      <c r="D49" s="7">
        <v>0.21</v>
      </c>
      <c r="E49" s="84" t="s">
        <v>409</v>
      </c>
    </row>
    <row r="50" spans="1:5" x14ac:dyDescent="0.3">
      <c r="A50" s="83" t="s">
        <v>140</v>
      </c>
      <c r="B50" s="17" t="s">
        <v>141</v>
      </c>
      <c r="C50" s="18" t="s">
        <v>14</v>
      </c>
      <c r="D50" s="7">
        <v>0</v>
      </c>
      <c r="E50" s="84"/>
    </row>
    <row r="51" spans="1:5" ht="86.4" x14ac:dyDescent="0.3">
      <c r="A51" s="83" t="s">
        <v>142</v>
      </c>
      <c r="B51" s="17" t="s">
        <v>62</v>
      </c>
      <c r="C51" s="18" t="s">
        <v>63</v>
      </c>
      <c r="D51" s="7">
        <v>17.649999999999999</v>
      </c>
      <c r="E51" s="84" t="s">
        <v>410</v>
      </c>
    </row>
    <row r="52" spans="1:5" ht="43.2" x14ac:dyDescent="0.3">
      <c r="A52" s="83" t="s">
        <v>143</v>
      </c>
      <c r="B52" s="17" t="s">
        <v>66</v>
      </c>
      <c r="C52" s="18" t="s">
        <v>29</v>
      </c>
      <c r="D52" s="7">
        <v>20.82</v>
      </c>
      <c r="E52" s="84" t="s">
        <v>411</v>
      </c>
    </row>
    <row r="53" spans="1:5" ht="43.2" x14ac:dyDescent="0.3">
      <c r="A53" s="83" t="s">
        <v>144</v>
      </c>
      <c r="B53" s="17" t="s">
        <v>69</v>
      </c>
      <c r="C53" s="18" t="s">
        <v>29</v>
      </c>
      <c r="D53" s="7">
        <v>20.82</v>
      </c>
      <c r="E53" s="84" t="s">
        <v>411</v>
      </c>
    </row>
    <row r="54" spans="1:5" ht="28.8" x14ac:dyDescent="0.3">
      <c r="A54" s="83" t="s">
        <v>145</v>
      </c>
      <c r="B54" s="17" t="s">
        <v>147</v>
      </c>
      <c r="C54" s="18" t="s">
        <v>73</v>
      </c>
      <c r="D54" s="7">
        <v>376.4</v>
      </c>
      <c r="E54" s="84" t="s">
        <v>400</v>
      </c>
    </row>
    <row r="55" spans="1:5" ht="28.8" x14ac:dyDescent="0.3">
      <c r="A55" s="83" t="s">
        <v>148</v>
      </c>
      <c r="B55" s="17" t="s">
        <v>150</v>
      </c>
      <c r="C55" s="18" t="s">
        <v>73</v>
      </c>
      <c r="D55" s="7">
        <v>186.4</v>
      </c>
      <c r="E55" s="84" t="s">
        <v>400</v>
      </c>
    </row>
    <row r="56" spans="1:5" ht="28.8" x14ac:dyDescent="0.3">
      <c r="A56" s="83" t="s">
        <v>151</v>
      </c>
      <c r="B56" s="17" t="s">
        <v>153</v>
      </c>
      <c r="C56" s="18" t="s">
        <v>73</v>
      </c>
      <c r="D56" s="7">
        <v>74.400000000000006</v>
      </c>
      <c r="E56" s="84" t="s">
        <v>400</v>
      </c>
    </row>
    <row r="57" spans="1:5" ht="43.2" x14ac:dyDescent="0.3">
      <c r="A57" s="83" t="s">
        <v>154</v>
      </c>
      <c r="B57" s="17" t="s">
        <v>88</v>
      </c>
      <c r="C57" s="18" t="s">
        <v>63</v>
      </c>
      <c r="D57" s="7">
        <v>6.7</v>
      </c>
      <c r="E57" s="84" t="s">
        <v>400</v>
      </c>
    </row>
    <row r="58" spans="1:5" ht="43.2" x14ac:dyDescent="0.3">
      <c r="A58" s="83" t="s">
        <v>155</v>
      </c>
      <c r="B58" s="17" t="s">
        <v>91</v>
      </c>
      <c r="C58" s="18" t="s">
        <v>63</v>
      </c>
      <c r="D58" s="7">
        <v>2.16</v>
      </c>
      <c r="E58" s="84" t="s">
        <v>400</v>
      </c>
    </row>
    <row r="59" spans="1:5" ht="28.8" x14ac:dyDescent="0.3">
      <c r="A59" s="83" t="s">
        <v>156</v>
      </c>
      <c r="B59" s="17" t="s">
        <v>94</v>
      </c>
      <c r="C59" s="18" t="s">
        <v>63</v>
      </c>
      <c r="D59" s="7">
        <v>2.08</v>
      </c>
      <c r="E59" s="84" t="s">
        <v>400</v>
      </c>
    </row>
    <row r="60" spans="1:5" ht="28.8" x14ac:dyDescent="0.3">
      <c r="A60" s="83" t="s">
        <v>157</v>
      </c>
      <c r="B60" s="17" t="s">
        <v>159</v>
      </c>
      <c r="C60" s="18" t="s">
        <v>122</v>
      </c>
      <c r="D60" s="7">
        <v>27</v>
      </c>
      <c r="E60" s="84" t="s">
        <v>400</v>
      </c>
    </row>
    <row r="61" spans="1:5" ht="72" x14ac:dyDescent="0.3">
      <c r="A61" s="83" t="s">
        <v>160</v>
      </c>
      <c r="B61" s="17" t="s">
        <v>97</v>
      </c>
      <c r="C61" s="18" t="s">
        <v>63</v>
      </c>
      <c r="D61" s="7">
        <v>5.67</v>
      </c>
      <c r="E61" s="84" t="s">
        <v>412</v>
      </c>
    </row>
    <row r="62" spans="1:5" ht="43.2" x14ac:dyDescent="0.3">
      <c r="A62" s="83" t="s">
        <v>161</v>
      </c>
      <c r="B62" s="17" t="s">
        <v>100</v>
      </c>
      <c r="C62" s="18" t="s">
        <v>29</v>
      </c>
      <c r="D62" s="7">
        <v>105.4</v>
      </c>
      <c r="E62" s="84" t="s">
        <v>400</v>
      </c>
    </row>
    <row r="63" spans="1:5" ht="28.8" x14ac:dyDescent="0.3">
      <c r="A63" s="83" t="s">
        <v>162</v>
      </c>
      <c r="B63" s="17" t="s">
        <v>103</v>
      </c>
      <c r="C63" s="18" t="s">
        <v>63</v>
      </c>
      <c r="D63" s="7">
        <v>0.1</v>
      </c>
      <c r="E63" s="84" t="s">
        <v>400</v>
      </c>
    </row>
    <row r="64" spans="1:5" ht="43.2" x14ac:dyDescent="0.3">
      <c r="A64" s="83" t="s">
        <v>163</v>
      </c>
      <c r="B64" s="17" t="s">
        <v>106</v>
      </c>
      <c r="C64" s="18" t="s">
        <v>29</v>
      </c>
      <c r="D64" s="7">
        <v>101.21</v>
      </c>
      <c r="E64" s="84" t="s">
        <v>400</v>
      </c>
    </row>
    <row r="65" spans="1:5" ht="43.2" x14ac:dyDescent="0.3">
      <c r="A65" s="83" t="s">
        <v>164</v>
      </c>
      <c r="B65" s="17" t="s">
        <v>109</v>
      </c>
      <c r="C65" s="18" t="s">
        <v>29</v>
      </c>
      <c r="D65" s="7">
        <v>260.76</v>
      </c>
      <c r="E65" s="84" t="s">
        <v>413</v>
      </c>
    </row>
    <row r="66" spans="1:5" x14ac:dyDescent="0.3">
      <c r="A66" s="83" t="s">
        <v>165</v>
      </c>
      <c r="B66" s="17" t="s">
        <v>121</v>
      </c>
      <c r="C66" s="18" t="s">
        <v>122</v>
      </c>
      <c r="D66" s="7">
        <v>57.63</v>
      </c>
      <c r="E66" s="84" t="s">
        <v>404</v>
      </c>
    </row>
    <row r="67" spans="1:5" x14ac:dyDescent="0.3">
      <c r="A67" s="83" t="s">
        <v>166</v>
      </c>
      <c r="B67" s="17" t="s">
        <v>167</v>
      </c>
      <c r="C67" s="18" t="s">
        <v>14</v>
      </c>
      <c r="D67" s="7">
        <v>0</v>
      </c>
      <c r="E67" s="84"/>
    </row>
    <row r="68" spans="1:5" ht="43.2" x14ac:dyDescent="0.3">
      <c r="A68" s="83" t="s">
        <v>168</v>
      </c>
      <c r="B68" s="17" t="s">
        <v>170</v>
      </c>
      <c r="C68" s="18" t="s">
        <v>122</v>
      </c>
      <c r="D68" s="7">
        <v>5.36</v>
      </c>
      <c r="E68" s="84" t="s">
        <v>414</v>
      </c>
    </row>
    <row r="69" spans="1:5" x14ac:dyDescent="0.3">
      <c r="A69" s="83" t="s">
        <v>171</v>
      </c>
      <c r="B69" s="17" t="s">
        <v>172</v>
      </c>
      <c r="C69" s="18" t="s">
        <v>14</v>
      </c>
      <c r="D69" s="7">
        <v>0</v>
      </c>
      <c r="E69" s="84"/>
    </row>
    <row r="70" spans="1:5" ht="43.2" x14ac:dyDescent="0.3">
      <c r="A70" s="83" t="s">
        <v>173</v>
      </c>
      <c r="B70" s="17" t="s">
        <v>62</v>
      </c>
      <c r="C70" s="18" t="s">
        <v>63</v>
      </c>
      <c r="D70" s="7">
        <v>3.65</v>
      </c>
      <c r="E70" s="84" t="s">
        <v>415</v>
      </c>
    </row>
    <row r="71" spans="1:5" ht="28.8" x14ac:dyDescent="0.3">
      <c r="A71" s="83" t="s">
        <v>174</v>
      </c>
      <c r="B71" s="17" t="s">
        <v>66</v>
      </c>
      <c r="C71" s="18" t="s">
        <v>29</v>
      </c>
      <c r="D71" s="7">
        <v>6.82</v>
      </c>
      <c r="E71" s="84" t="s">
        <v>404</v>
      </c>
    </row>
    <row r="72" spans="1:5" ht="28.8" x14ac:dyDescent="0.3">
      <c r="A72" s="83" t="s">
        <v>175</v>
      </c>
      <c r="B72" s="17" t="s">
        <v>136</v>
      </c>
      <c r="C72" s="18" t="s">
        <v>122</v>
      </c>
      <c r="D72" s="7">
        <v>48.6</v>
      </c>
      <c r="E72" s="84" t="s">
        <v>416</v>
      </c>
    </row>
    <row r="73" spans="1:5" x14ac:dyDescent="0.3">
      <c r="A73" s="83" t="s">
        <v>176</v>
      </c>
      <c r="B73" s="17" t="s">
        <v>177</v>
      </c>
      <c r="C73" s="18" t="s">
        <v>14</v>
      </c>
      <c r="D73" s="7">
        <v>0</v>
      </c>
      <c r="E73" s="84"/>
    </row>
    <row r="74" spans="1:5" ht="28.8" x14ac:dyDescent="0.3">
      <c r="A74" s="83" t="s">
        <v>178</v>
      </c>
      <c r="B74" s="17" t="s">
        <v>180</v>
      </c>
      <c r="C74" s="18" t="s">
        <v>29</v>
      </c>
      <c r="D74" s="7">
        <v>151</v>
      </c>
      <c r="E74" s="84" t="s">
        <v>417</v>
      </c>
    </row>
    <row r="75" spans="1:5" ht="43.2" x14ac:dyDescent="0.3">
      <c r="A75" s="83" t="s">
        <v>181</v>
      </c>
      <c r="B75" s="17" t="s">
        <v>183</v>
      </c>
      <c r="C75" s="18" t="s">
        <v>29</v>
      </c>
      <c r="D75" s="7">
        <v>151</v>
      </c>
      <c r="E75" s="84" t="s">
        <v>417</v>
      </c>
    </row>
    <row r="76" spans="1:5" x14ac:dyDescent="0.3">
      <c r="A76" s="83" t="s">
        <v>184</v>
      </c>
      <c r="B76" s="17" t="s">
        <v>62</v>
      </c>
      <c r="C76" s="18" t="s">
        <v>63</v>
      </c>
      <c r="D76" s="7">
        <v>2.2400000000000002</v>
      </c>
      <c r="E76" s="84" t="s">
        <v>417</v>
      </c>
    </row>
    <row r="77" spans="1:5" ht="43.2" x14ac:dyDescent="0.3">
      <c r="A77" s="83" t="s">
        <v>185</v>
      </c>
      <c r="B77" s="17" t="s">
        <v>187</v>
      </c>
      <c r="C77" s="18" t="s">
        <v>122</v>
      </c>
      <c r="D77" s="7">
        <v>187</v>
      </c>
      <c r="E77" s="84" t="s">
        <v>417</v>
      </c>
    </row>
    <row r="78" spans="1:5" ht="28.8" x14ac:dyDescent="0.3">
      <c r="A78" s="83" t="s">
        <v>188</v>
      </c>
      <c r="B78" s="17" t="s">
        <v>190</v>
      </c>
      <c r="C78" s="18" t="s">
        <v>29</v>
      </c>
      <c r="D78" s="7">
        <v>782</v>
      </c>
      <c r="E78" s="84" t="s">
        <v>417</v>
      </c>
    </row>
    <row r="79" spans="1:5" x14ac:dyDescent="0.3">
      <c r="A79" s="83" t="s">
        <v>191</v>
      </c>
      <c r="B79" s="17" t="s">
        <v>192</v>
      </c>
      <c r="C79" s="18" t="s">
        <v>14</v>
      </c>
      <c r="D79" s="7">
        <v>0</v>
      </c>
      <c r="E79" s="84"/>
    </row>
    <row r="80" spans="1:5" ht="57.6" x14ac:dyDescent="0.3">
      <c r="A80" s="83" t="s">
        <v>193</v>
      </c>
      <c r="B80" s="17" t="s">
        <v>195</v>
      </c>
      <c r="C80" s="18" t="s">
        <v>63</v>
      </c>
      <c r="D80" s="7">
        <v>149.15</v>
      </c>
      <c r="E80" s="84" t="s">
        <v>418</v>
      </c>
    </row>
    <row r="81" spans="1:5" ht="57.6" x14ac:dyDescent="0.3">
      <c r="A81" s="83" t="s">
        <v>196</v>
      </c>
      <c r="B81" s="17" t="s">
        <v>198</v>
      </c>
      <c r="C81" s="18" t="s">
        <v>63</v>
      </c>
      <c r="D81" s="7">
        <v>789.5</v>
      </c>
      <c r="E81" s="84" t="s">
        <v>418</v>
      </c>
    </row>
    <row r="82" spans="1:5" ht="28.8" x14ac:dyDescent="0.3">
      <c r="A82" s="83" t="s">
        <v>199</v>
      </c>
      <c r="B82" s="17" t="s">
        <v>201</v>
      </c>
      <c r="C82" s="18" t="s">
        <v>63</v>
      </c>
      <c r="D82" s="7">
        <v>149.15</v>
      </c>
      <c r="E82" s="84" t="s">
        <v>418</v>
      </c>
    </row>
    <row r="83" spans="1:5" ht="43.2" x14ac:dyDescent="0.3">
      <c r="A83" s="83" t="s">
        <v>202</v>
      </c>
      <c r="B83" s="17" t="s">
        <v>204</v>
      </c>
      <c r="C83" s="18" t="s">
        <v>205</v>
      </c>
      <c r="D83" s="7">
        <v>3201.75</v>
      </c>
      <c r="E83" s="84" t="s">
        <v>418</v>
      </c>
    </row>
    <row r="84" spans="1:5" x14ac:dyDescent="0.3">
      <c r="A84" s="83" t="s">
        <v>206</v>
      </c>
      <c r="B84" s="17" t="s">
        <v>207</v>
      </c>
      <c r="C84" s="18" t="s">
        <v>14</v>
      </c>
      <c r="D84" s="7">
        <v>0</v>
      </c>
      <c r="E84" s="84"/>
    </row>
    <row r="85" spans="1:5" ht="43.2" x14ac:dyDescent="0.3">
      <c r="A85" s="83" t="s">
        <v>208</v>
      </c>
      <c r="B85" s="17" t="s">
        <v>210</v>
      </c>
      <c r="C85" s="18" t="s">
        <v>29</v>
      </c>
      <c r="D85" s="7">
        <v>423.5</v>
      </c>
      <c r="E85" s="84" t="s">
        <v>402</v>
      </c>
    </row>
    <row r="86" spans="1:5" ht="43.2" x14ac:dyDescent="0.3">
      <c r="A86" s="83" t="s">
        <v>211</v>
      </c>
      <c r="B86" s="17" t="s">
        <v>213</v>
      </c>
      <c r="C86" s="18" t="s">
        <v>214</v>
      </c>
      <c r="D86" s="7">
        <v>135.6</v>
      </c>
      <c r="E86" s="84" t="s">
        <v>419</v>
      </c>
    </row>
    <row r="87" spans="1:5" ht="43.2" x14ac:dyDescent="0.3">
      <c r="A87" s="83" t="s">
        <v>215</v>
      </c>
      <c r="B87" s="17" t="s">
        <v>109</v>
      </c>
      <c r="C87" s="18" t="s">
        <v>29</v>
      </c>
      <c r="D87" s="7">
        <v>30</v>
      </c>
      <c r="E87" s="84" t="s">
        <v>420</v>
      </c>
    </row>
    <row r="88" spans="1:5" ht="100.8" x14ac:dyDescent="0.3">
      <c r="A88" s="83" t="s">
        <v>216</v>
      </c>
      <c r="B88" s="17" t="s">
        <v>218</v>
      </c>
      <c r="C88" s="18" t="s">
        <v>29</v>
      </c>
      <c r="D88" s="7">
        <v>559.1</v>
      </c>
      <c r="E88" s="84" t="s">
        <v>421</v>
      </c>
    </row>
    <row r="89" spans="1:5" x14ac:dyDescent="0.3">
      <c r="A89" s="83" t="s">
        <v>219</v>
      </c>
      <c r="B89" s="17" t="s">
        <v>220</v>
      </c>
      <c r="C89" s="18" t="s">
        <v>14</v>
      </c>
      <c r="D89" s="7">
        <v>0</v>
      </c>
      <c r="E89" s="84"/>
    </row>
    <row r="90" spans="1:5" ht="28.8" x14ac:dyDescent="0.3">
      <c r="A90" s="83" t="s">
        <v>221</v>
      </c>
      <c r="B90" s="17" t="s">
        <v>223</v>
      </c>
      <c r="C90" s="18" t="s">
        <v>122</v>
      </c>
      <c r="D90" s="7">
        <v>49</v>
      </c>
      <c r="E90" s="84" t="s">
        <v>422</v>
      </c>
    </row>
    <row r="91" spans="1:5" x14ac:dyDescent="0.3">
      <c r="A91" s="83" t="s">
        <v>224</v>
      </c>
      <c r="B91" s="17" t="s">
        <v>225</v>
      </c>
      <c r="C91" s="18" t="s">
        <v>14</v>
      </c>
      <c r="D91" s="7">
        <v>0</v>
      </c>
      <c r="E91" s="84"/>
    </row>
    <row r="92" spans="1:5" ht="28.8" x14ac:dyDescent="0.3">
      <c r="A92" s="83" t="s">
        <v>226</v>
      </c>
      <c r="B92" s="17" t="s">
        <v>228</v>
      </c>
      <c r="C92" s="18" t="s">
        <v>29</v>
      </c>
      <c r="D92" s="7">
        <v>22.11</v>
      </c>
      <c r="E92" s="84" t="s">
        <v>423</v>
      </c>
    </row>
    <row r="93" spans="1:5" ht="43.2" x14ac:dyDescent="0.3">
      <c r="A93" s="83" t="s">
        <v>229</v>
      </c>
      <c r="B93" s="17" t="s">
        <v>62</v>
      </c>
      <c r="C93" s="18" t="s">
        <v>63</v>
      </c>
      <c r="D93" s="7">
        <v>3.32</v>
      </c>
      <c r="E93" s="84" t="s">
        <v>424</v>
      </c>
    </row>
    <row r="94" spans="1:5" ht="28.8" x14ac:dyDescent="0.3">
      <c r="A94" s="83" t="s">
        <v>230</v>
      </c>
      <c r="B94" s="17" t="s">
        <v>66</v>
      </c>
      <c r="C94" s="18" t="s">
        <v>29</v>
      </c>
      <c r="D94" s="7">
        <v>22.11</v>
      </c>
      <c r="E94" s="84" t="s">
        <v>423</v>
      </c>
    </row>
    <row r="95" spans="1:5" ht="28.8" x14ac:dyDescent="0.3">
      <c r="A95" s="83" t="s">
        <v>231</v>
      </c>
      <c r="B95" s="17" t="s">
        <v>136</v>
      </c>
      <c r="C95" s="18" t="s">
        <v>122</v>
      </c>
      <c r="D95" s="7">
        <v>73.7</v>
      </c>
      <c r="E95" s="84" t="s">
        <v>425</v>
      </c>
    </row>
    <row r="96" spans="1:5" ht="28.8" x14ac:dyDescent="0.3">
      <c r="A96" s="83" t="s">
        <v>232</v>
      </c>
      <c r="B96" s="17" t="s">
        <v>234</v>
      </c>
      <c r="C96" s="18" t="s">
        <v>122</v>
      </c>
      <c r="D96" s="7">
        <v>73.7</v>
      </c>
      <c r="E96" s="84" t="s">
        <v>425</v>
      </c>
    </row>
    <row r="97" spans="1:5" ht="28.8" x14ac:dyDescent="0.3">
      <c r="A97" s="83" t="s">
        <v>235</v>
      </c>
      <c r="B97" s="17" t="s">
        <v>237</v>
      </c>
      <c r="C97" s="18" t="s">
        <v>122</v>
      </c>
      <c r="D97" s="7">
        <v>9</v>
      </c>
      <c r="E97" s="84" t="s">
        <v>426</v>
      </c>
    </row>
    <row r="98" spans="1:5" ht="28.8" x14ac:dyDescent="0.3">
      <c r="A98" s="83" t="s">
        <v>238</v>
      </c>
      <c r="B98" s="17" t="s">
        <v>240</v>
      </c>
      <c r="C98" s="18" t="s">
        <v>34</v>
      </c>
      <c r="D98" s="7">
        <v>4</v>
      </c>
      <c r="E98" s="84" t="s">
        <v>427</v>
      </c>
    </row>
    <row r="99" spans="1:5" ht="43.2" x14ac:dyDescent="0.3">
      <c r="A99" s="83" t="s">
        <v>241</v>
      </c>
      <c r="B99" s="17" t="s">
        <v>204</v>
      </c>
      <c r="C99" s="18" t="s">
        <v>205</v>
      </c>
      <c r="D99" s="7">
        <v>132.66</v>
      </c>
      <c r="E99" s="84" t="s">
        <v>428</v>
      </c>
    </row>
    <row r="100" spans="1:5" x14ac:dyDescent="0.3">
      <c r="A100" s="83" t="s">
        <v>242</v>
      </c>
      <c r="B100" s="17" t="s">
        <v>243</v>
      </c>
      <c r="C100" s="18" t="s">
        <v>14</v>
      </c>
      <c r="D100" s="7">
        <v>0</v>
      </c>
      <c r="E100" s="84"/>
    </row>
    <row r="101" spans="1:5" x14ac:dyDescent="0.3">
      <c r="A101" s="83" t="s">
        <v>244</v>
      </c>
      <c r="B101" s="17" t="s">
        <v>245</v>
      </c>
      <c r="C101" s="18" t="s">
        <v>14</v>
      </c>
      <c r="D101" s="7">
        <v>0</v>
      </c>
      <c r="E101" s="84"/>
    </row>
    <row r="102" spans="1:5" ht="28.8" x14ac:dyDescent="0.3">
      <c r="A102" s="83" t="s">
        <v>246</v>
      </c>
      <c r="B102" s="17" t="s">
        <v>248</v>
      </c>
      <c r="C102" s="18" t="s">
        <v>29</v>
      </c>
      <c r="D102" s="7">
        <v>26.99</v>
      </c>
      <c r="E102" s="84" t="s">
        <v>429</v>
      </c>
    </row>
    <row r="103" spans="1:5" ht="28.8" x14ac:dyDescent="0.3">
      <c r="A103" s="83" t="s">
        <v>249</v>
      </c>
      <c r="B103" s="17" t="s">
        <v>251</v>
      </c>
      <c r="C103" s="18" t="s">
        <v>29</v>
      </c>
      <c r="D103" s="7">
        <v>3.36</v>
      </c>
      <c r="E103" s="84" t="s">
        <v>430</v>
      </c>
    </row>
    <row r="104" spans="1:5" ht="28.8" x14ac:dyDescent="0.3">
      <c r="A104" s="83" t="s">
        <v>252</v>
      </c>
      <c r="B104" s="17" t="s">
        <v>254</v>
      </c>
      <c r="C104" s="18" t="s">
        <v>122</v>
      </c>
      <c r="D104" s="7">
        <v>7.8</v>
      </c>
      <c r="E104" s="84" t="s">
        <v>431</v>
      </c>
    </row>
    <row r="105" spans="1:5" ht="43.2" x14ac:dyDescent="0.3">
      <c r="A105" s="83" t="s">
        <v>255</v>
      </c>
      <c r="B105" s="17" t="s">
        <v>257</v>
      </c>
      <c r="C105" s="18" t="s">
        <v>122</v>
      </c>
      <c r="D105" s="7">
        <v>6</v>
      </c>
      <c r="E105" s="84" t="s">
        <v>432</v>
      </c>
    </row>
    <row r="106" spans="1:5" ht="43.2" x14ac:dyDescent="0.3">
      <c r="A106" s="83" t="s">
        <v>258</v>
      </c>
      <c r="B106" s="17" t="s">
        <v>204</v>
      </c>
      <c r="C106" s="18" t="s">
        <v>205</v>
      </c>
      <c r="D106" s="7">
        <v>36.35</v>
      </c>
      <c r="E106" s="84" t="s">
        <v>428</v>
      </c>
    </row>
    <row r="107" spans="1:5" x14ac:dyDescent="0.3">
      <c r="A107" s="83" t="s">
        <v>259</v>
      </c>
      <c r="B107" s="17" t="s">
        <v>25</v>
      </c>
      <c r="C107" s="18" t="s">
        <v>14</v>
      </c>
      <c r="D107" s="7">
        <v>0</v>
      </c>
      <c r="E107" s="84"/>
    </row>
    <row r="108" spans="1:5" ht="28.8" x14ac:dyDescent="0.3">
      <c r="A108" s="83" t="s">
        <v>260</v>
      </c>
      <c r="B108" s="17" t="s">
        <v>262</v>
      </c>
      <c r="C108" s="18" t="s">
        <v>29</v>
      </c>
      <c r="D108" s="7">
        <v>19.28</v>
      </c>
      <c r="E108" s="84" t="s">
        <v>433</v>
      </c>
    </row>
    <row r="109" spans="1:5" ht="28.8" x14ac:dyDescent="0.3">
      <c r="A109" s="83" t="s">
        <v>263</v>
      </c>
      <c r="B109" s="17" t="s">
        <v>265</v>
      </c>
      <c r="C109" s="18" t="s">
        <v>63</v>
      </c>
      <c r="D109" s="7">
        <v>0.27</v>
      </c>
      <c r="E109" s="84" t="s">
        <v>434</v>
      </c>
    </row>
    <row r="110" spans="1:5" x14ac:dyDescent="0.3">
      <c r="A110" s="83" t="s">
        <v>266</v>
      </c>
      <c r="B110" s="17" t="s">
        <v>267</v>
      </c>
      <c r="C110" s="18" t="s">
        <v>14</v>
      </c>
      <c r="D110" s="7">
        <v>0</v>
      </c>
      <c r="E110" s="84"/>
    </row>
    <row r="111" spans="1:5" ht="43.2" x14ac:dyDescent="0.3">
      <c r="A111" s="83" t="s">
        <v>268</v>
      </c>
      <c r="B111" s="17" t="s">
        <v>270</v>
      </c>
      <c r="C111" s="18" t="s">
        <v>29</v>
      </c>
      <c r="D111" s="7">
        <v>20</v>
      </c>
      <c r="E111" s="84" t="s">
        <v>435</v>
      </c>
    </row>
    <row r="112" spans="1:5" ht="28.8" x14ac:dyDescent="0.3">
      <c r="A112" s="83" t="s">
        <v>271</v>
      </c>
      <c r="B112" s="17" t="s">
        <v>273</v>
      </c>
      <c r="C112" s="18" t="s">
        <v>29</v>
      </c>
      <c r="D112" s="7">
        <v>20</v>
      </c>
      <c r="E112" s="84" t="s">
        <v>435</v>
      </c>
    </row>
    <row r="113" spans="1:5" ht="43.2" x14ac:dyDescent="0.3">
      <c r="A113" s="83" t="s">
        <v>274</v>
      </c>
      <c r="B113" s="17" t="s">
        <v>276</v>
      </c>
      <c r="C113" s="18" t="s">
        <v>29</v>
      </c>
      <c r="D113" s="7">
        <v>4.8</v>
      </c>
      <c r="E113" s="84" t="s">
        <v>436</v>
      </c>
    </row>
    <row r="114" spans="1:5" ht="43.2" x14ac:dyDescent="0.3">
      <c r="A114" s="83" t="s">
        <v>277</v>
      </c>
      <c r="B114" s="17" t="s">
        <v>109</v>
      </c>
      <c r="C114" s="18" t="s">
        <v>29</v>
      </c>
      <c r="D114" s="7">
        <v>9.6</v>
      </c>
      <c r="E114" s="84" t="s">
        <v>437</v>
      </c>
    </row>
    <row r="115" spans="1:5" x14ac:dyDescent="0.3">
      <c r="A115" s="83" t="s">
        <v>278</v>
      </c>
      <c r="B115" s="17" t="s">
        <v>279</v>
      </c>
      <c r="C115" s="18" t="s">
        <v>14</v>
      </c>
      <c r="D115" s="7">
        <v>0</v>
      </c>
      <c r="E115" s="84"/>
    </row>
    <row r="116" spans="1:5" x14ac:dyDescent="0.3">
      <c r="A116" s="83" t="s">
        <v>280</v>
      </c>
      <c r="B116" s="17" t="s">
        <v>282</v>
      </c>
      <c r="C116" s="18" t="s">
        <v>122</v>
      </c>
      <c r="D116" s="7">
        <v>15</v>
      </c>
      <c r="E116" s="84" t="s">
        <v>438</v>
      </c>
    </row>
    <row r="117" spans="1:5" ht="28.8" x14ac:dyDescent="0.3">
      <c r="A117" s="83" t="s">
        <v>283</v>
      </c>
      <c r="B117" s="17" t="s">
        <v>285</v>
      </c>
      <c r="C117" s="18" t="s">
        <v>34</v>
      </c>
      <c r="D117" s="7">
        <v>4</v>
      </c>
      <c r="E117" s="84" t="s">
        <v>438</v>
      </c>
    </row>
    <row r="118" spans="1:5" ht="28.8" x14ac:dyDescent="0.3">
      <c r="A118" s="83" t="s">
        <v>286</v>
      </c>
      <c r="B118" s="17" t="s">
        <v>288</v>
      </c>
      <c r="C118" s="18" t="s">
        <v>122</v>
      </c>
      <c r="D118" s="7">
        <v>3</v>
      </c>
      <c r="E118" s="84" t="s">
        <v>438</v>
      </c>
    </row>
    <row r="119" spans="1:5" ht="28.8" x14ac:dyDescent="0.3">
      <c r="A119" s="83" t="s">
        <v>289</v>
      </c>
      <c r="B119" s="17" t="s">
        <v>291</v>
      </c>
      <c r="C119" s="18" t="s">
        <v>34</v>
      </c>
      <c r="D119" s="7">
        <v>2</v>
      </c>
      <c r="E119" s="84" t="s">
        <v>438</v>
      </c>
    </row>
    <row r="120" spans="1:5" ht="28.8" x14ac:dyDescent="0.3">
      <c r="A120" s="83" t="s">
        <v>292</v>
      </c>
      <c r="B120" s="17" t="s">
        <v>294</v>
      </c>
      <c r="C120" s="18" t="s">
        <v>34</v>
      </c>
      <c r="D120" s="7">
        <v>1</v>
      </c>
      <c r="E120" s="84" t="s">
        <v>438</v>
      </c>
    </row>
    <row r="121" spans="1:5" ht="43.2" x14ac:dyDescent="0.3">
      <c r="A121" s="83" t="s">
        <v>295</v>
      </c>
      <c r="B121" s="17" t="s">
        <v>297</v>
      </c>
      <c r="C121" s="18" t="s">
        <v>34</v>
      </c>
      <c r="D121" s="7">
        <v>2</v>
      </c>
      <c r="E121" s="84" t="s">
        <v>438</v>
      </c>
    </row>
    <row r="122" spans="1:5" ht="28.8" x14ac:dyDescent="0.3">
      <c r="A122" s="83" t="s">
        <v>298</v>
      </c>
      <c r="B122" s="17" t="s">
        <v>300</v>
      </c>
      <c r="C122" s="18" t="s">
        <v>34</v>
      </c>
      <c r="D122" s="7">
        <v>1</v>
      </c>
      <c r="E122" s="84" t="s">
        <v>438</v>
      </c>
    </row>
    <row r="123" spans="1:5" ht="28.8" x14ac:dyDescent="0.3">
      <c r="A123" s="83" t="s">
        <v>301</v>
      </c>
      <c r="B123" s="17" t="s">
        <v>303</v>
      </c>
      <c r="C123" s="18" t="s">
        <v>34</v>
      </c>
      <c r="D123" s="7">
        <v>1</v>
      </c>
      <c r="E123" s="84" t="s">
        <v>438</v>
      </c>
    </row>
    <row r="124" spans="1:5" ht="28.8" x14ac:dyDescent="0.3">
      <c r="A124" s="83" t="s">
        <v>304</v>
      </c>
      <c r="B124" s="17" t="s">
        <v>306</v>
      </c>
      <c r="C124" s="18" t="s">
        <v>34</v>
      </c>
      <c r="D124" s="7">
        <v>2</v>
      </c>
      <c r="E124" s="84" t="s">
        <v>438</v>
      </c>
    </row>
    <row r="125" spans="1:5" ht="28.8" x14ac:dyDescent="0.3">
      <c r="A125" s="83" t="s">
        <v>307</v>
      </c>
      <c r="B125" s="17" t="s">
        <v>309</v>
      </c>
      <c r="C125" s="18" t="s">
        <v>34</v>
      </c>
      <c r="D125" s="7">
        <v>3</v>
      </c>
      <c r="E125" s="84" t="s">
        <v>438</v>
      </c>
    </row>
    <row r="126" spans="1:5" ht="28.8" x14ac:dyDescent="0.3">
      <c r="A126" s="83" t="s">
        <v>310</v>
      </c>
      <c r="B126" s="17" t="s">
        <v>312</v>
      </c>
      <c r="C126" s="18" t="s">
        <v>34</v>
      </c>
      <c r="D126" s="7">
        <v>2</v>
      </c>
      <c r="E126" s="84" t="s">
        <v>438</v>
      </c>
    </row>
    <row r="127" spans="1:5" x14ac:dyDescent="0.3">
      <c r="A127" s="83" t="s">
        <v>313</v>
      </c>
      <c r="B127" s="17" t="s">
        <v>314</v>
      </c>
      <c r="C127" s="18" t="s">
        <v>14</v>
      </c>
      <c r="D127" s="7">
        <v>0</v>
      </c>
      <c r="E127" s="84"/>
    </row>
    <row r="128" spans="1:5" ht="43.2" x14ac:dyDescent="0.3">
      <c r="A128" s="83" t="s">
        <v>315</v>
      </c>
      <c r="B128" s="17" t="s">
        <v>317</v>
      </c>
      <c r="C128" s="18" t="s">
        <v>29</v>
      </c>
      <c r="D128" s="7">
        <v>7.84</v>
      </c>
      <c r="E128" s="84" t="s">
        <v>439</v>
      </c>
    </row>
    <row r="129" spans="1:5" ht="43.2" x14ac:dyDescent="0.3">
      <c r="A129" s="83" t="s">
        <v>318</v>
      </c>
      <c r="B129" s="17" t="s">
        <v>320</v>
      </c>
      <c r="C129" s="18" t="s">
        <v>29</v>
      </c>
      <c r="D129" s="7">
        <v>31.2</v>
      </c>
      <c r="E129" s="84" t="s">
        <v>440</v>
      </c>
    </row>
    <row r="130" spans="1:5" x14ac:dyDescent="0.3">
      <c r="A130" s="83" t="s">
        <v>321</v>
      </c>
      <c r="B130" s="17" t="s">
        <v>322</v>
      </c>
      <c r="C130" s="18" t="s">
        <v>14</v>
      </c>
      <c r="D130" s="7">
        <v>0</v>
      </c>
      <c r="E130" s="84"/>
    </row>
    <row r="131" spans="1:5" x14ac:dyDescent="0.3">
      <c r="A131" s="83" t="s">
        <v>323</v>
      </c>
      <c r="B131" s="17" t="s">
        <v>325</v>
      </c>
      <c r="C131" s="18" t="s">
        <v>122</v>
      </c>
      <c r="D131" s="7">
        <v>1</v>
      </c>
      <c r="E131" s="84" t="s">
        <v>441</v>
      </c>
    </row>
    <row r="132" spans="1:5" ht="28.8" x14ac:dyDescent="0.3">
      <c r="A132" s="83" t="s">
        <v>326</v>
      </c>
      <c r="B132" s="17" t="s">
        <v>328</v>
      </c>
      <c r="C132" s="18" t="s">
        <v>122</v>
      </c>
      <c r="D132" s="7">
        <v>2.5</v>
      </c>
      <c r="E132" s="84" t="s">
        <v>442</v>
      </c>
    </row>
    <row r="133" spans="1:5" x14ac:dyDescent="0.3">
      <c r="A133" s="83" t="s">
        <v>329</v>
      </c>
      <c r="B133" s="17" t="s">
        <v>331</v>
      </c>
      <c r="C133" s="18" t="s">
        <v>332</v>
      </c>
      <c r="D133" s="7">
        <v>1</v>
      </c>
      <c r="E133" s="84" t="s">
        <v>443</v>
      </c>
    </row>
    <row r="134" spans="1:5" ht="28.8" x14ac:dyDescent="0.3">
      <c r="A134" s="83" t="s">
        <v>333</v>
      </c>
      <c r="B134" s="17" t="s">
        <v>335</v>
      </c>
      <c r="C134" s="18" t="s">
        <v>34</v>
      </c>
      <c r="D134" s="7">
        <v>1</v>
      </c>
      <c r="E134" s="84" t="s">
        <v>444</v>
      </c>
    </row>
    <row r="135" spans="1:5" ht="28.8" x14ac:dyDescent="0.3">
      <c r="A135" s="83" t="s">
        <v>336</v>
      </c>
      <c r="B135" s="17" t="s">
        <v>338</v>
      </c>
      <c r="C135" s="18" t="s">
        <v>34</v>
      </c>
      <c r="D135" s="7">
        <v>1</v>
      </c>
      <c r="E135" s="84" t="s">
        <v>445</v>
      </c>
    </row>
    <row r="136" spans="1:5" x14ac:dyDescent="0.3">
      <c r="A136" s="83" t="s">
        <v>339</v>
      </c>
      <c r="B136" s="17" t="s">
        <v>340</v>
      </c>
      <c r="C136" s="18" t="s">
        <v>14</v>
      </c>
      <c r="D136" s="7">
        <v>0</v>
      </c>
      <c r="E136" s="84"/>
    </row>
    <row r="137" spans="1:5" ht="43.2" x14ac:dyDescent="0.3">
      <c r="A137" s="83" t="s">
        <v>341</v>
      </c>
      <c r="B137" s="17" t="s">
        <v>343</v>
      </c>
      <c r="C137" s="18" t="s">
        <v>34</v>
      </c>
      <c r="D137" s="7">
        <v>2</v>
      </c>
      <c r="E137" s="84" t="s">
        <v>430</v>
      </c>
    </row>
    <row r="138" spans="1:5" ht="28.8" x14ac:dyDescent="0.3">
      <c r="A138" s="83" t="s">
        <v>344</v>
      </c>
      <c r="B138" s="17" t="s">
        <v>346</v>
      </c>
      <c r="C138" s="18" t="s">
        <v>29</v>
      </c>
      <c r="D138" s="7">
        <v>2.5</v>
      </c>
      <c r="E138" s="84" t="s">
        <v>446</v>
      </c>
    </row>
    <row r="139" spans="1:5" x14ac:dyDescent="0.3">
      <c r="A139" s="83" t="s">
        <v>347</v>
      </c>
      <c r="B139" s="17" t="s">
        <v>348</v>
      </c>
      <c r="C139" s="18" t="s">
        <v>14</v>
      </c>
      <c r="D139" s="7">
        <v>0</v>
      </c>
      <c r="E139" s="84"/>
    </row>
    <row r="140" spans="1:5" ht="28.8" x14ac:dyDescent="0.3">
      <c r="A140" s="83" t="s">
        <v>349</v>
      </c>
      <c r="B140" s="17" t="s">
        <v>213</v>
      </c>
      <c r="C140" s="18" t="s">
        <v>214</v>
      </c>
      <c r="D140" s="7">
        <v>69.599999999999994</v>
      </c>
      <c r="E140" s="84" t="s">
        <v>447</v>
      </c>
    </row>
    <row r="141" spans="1:5" ht="28.8" x14ac:dyDescent="0.3">
      <c r="A141" s="83" t="s">
        <v>350</v>
      </c>
      <c r="B141" s="17" t="s">
        <v>218</v>
      </c>
      <c r="C141" s="18" t="s">
        <v>29</v>
      </c>
      <c r="D141" s="7">
        <v>69.599999999999994</v>
      </c>
      <c r="E141" s="84" t="s">
        <v>447</v>
      </c>
    </row>
    <row r="142" spans="1:5" x14ac:dyDescent="0.3">
      <c r="A142" s="83" t="s">
        <v>351</v>
      </c>
      <c r="B142" s="17" t="s">
        <v>352</v>
      </c>
      <c r="C142" s="18" t="s">
        <v>14</v>
      </c>
      <c r="D142" s="7">
        <v>0</v>
      </c>
      <c r="E142" s="84"/>
    </row>
    <row r="143" spans="1:5" ht="28.8" x14ac:dyDescent="0.3">
      <c r="A143" s="83" t="s">
        <v>353</v>
      </c>
      <c r="B143" s="17" t="s">
        <v>213</v>
      </c>
      <c r="C143" s="18" t="s">
        <v>214</v>
      </c>
      <c r="D143" s="7">
        <v>170.24</v>
      </c>
      <c r="E143" s="84" t="s">
        <v>448</v>
      </c>
    </row>
    <row r="144" spans="1:5" ht="43.2" x14ac:dyDescent="0.3">
      <c r="A144" s="83" t="s">
        <v>354</v>
      </c>
      <c r="B144" s="17" t="s">
        <v>262</v>
      </c>
      <c r="C144" s="18" t="s">
        <v>29</v>
      </c>
      <c r="D144" s="7">
        <v>66.319999999999993</v>
      </c>
      <c r="E144" s="84" t="s">
        <v>449</v>
      </c>
    </row>
    <row r="145" spans="1:5" ht="43.2" x14ac:dyDescent="0.3">
      <c r="A145" s="83" t="s">
        <v>355</v>
      </c>
      <c r="B145" s="17" t="s">
        <v>109</v>
      </c>
      <c r="C145" s="18" t="s">
        <v>29</v>
      </c>
      <c r="D145" s="7">
        <v>4.8</v>
      </c>
      <c r="E145" s="84" t="s">
        <v>450</v>
      </c>
    </row>
    <row r="146" spans="1:5" ht="28.8" x14ac:dyDescent="0.3">
      <c r="A146" s="83" t="s">
        <v>356</v>
      </c>
      <c r="B146" s="17" t="s">
        <v>218</v>
      </c>
      <c r="C146" s="18" t="s">
        <v>29</v>
      </c>
      <c r="D146" s="7">
        <v>241.36</v>
      </c>
      <c r="E146" s="84" t="s">
        <v>451</v>
      </c>
    </row>
    <row r="147" spans="1:5" ht="28.8" x14ac:dyDescent="0.3">
      <c r="A147" s="83" t="s">
        <v>357</v>
      </c>
      <c r="B147" s="17" t="s">
        <v>210</v>
      </c>
      <c r="C147" s="18" t="s">
        <v>29</v>
      </c>
      <c r="D147" s="7">
        <v>71.12</v>
      </c>
      <c r="E147" s="84" t="s">
        <v>450</v>
      </c>
    </row>
    <row r="148" spans="1:5" x14ac:dyDescent="0.3">
      <c r="A148" s="83" t="s">
        <v>358</v>
      </c>
      <c r="B148" s="17" t="s">
        <v>359</v>
      </c>
      <c r="C148" s="18" t="s">
        <v>14</v>
      </c>
      <c r="D148" s="7">
        <v>0</v>
      </c>
      <c r="E148" s="84"/>
    </row>
    <row r="149" spans="1:5" ht="43.2" x14ac:dyDescent="0.3">
      <c r="A149" s="83" t="s">
        <v>360</v>
      </c>
      <c r="B149" s="17" t="s">
        <v>362</v>
      </c>
      <c r="C149" s="18" t="s">
        <v>29</v>
      </c>
      <c r="D149" s="7">
        <v>14.79</v>
      </c>
      <c r="E149" s="84" t="s">
        <v>452</v>
      </c>
    </row>
    <row r="150" spans="1:5" ht="72" x14ac:dyDescent="0.3">
      <c r="A150" s="83" t="s">
        <v>363</v>
      </c>
      <c r="B150" s="17" t="s">
        <v>366</v>
      </c>
      <c r="C150" s="18" t="s">
        <v>34</v>
      </c>
      <c r="D150" s="7">
        <v>4</v>
      </c>
      <c r="E150" s="84" t="s">
        <v>453</v>
      </c>
    </row>
    <row r="151" spans="1:5" ht="43.2" x14ac:dyDescent="0.3">
      <c r="A151" s="83" t="s">
        <v>367</v>
      </c>
      <c r="B151" s="17" t="s">
        <v>369</v>
      </c>
      <c r="C151" s="18" t="s">
        <v>34</v>
      </c>
      <c r="D151" s="7">
        <v>2</v>
      </c>
      <c r="E151" s="84" t="s">
        <v>454</v>
      </c>
    </row>
    <row r="152" spans="1:5" ht="28.8" x14ac:dyDescent="0.3">
      <c r="A152" s="83" t="s">
        <v>370</v>
      </c>
      <c r="B152" s="17" t="s">
        <v>288</v>
      </c>
      <c r="C152" s="18" t="s">
        <v>122</v>
      </c>
      <c r="D152" s="7">
        <v>12</v>
      </c>
      <c r="E152" s="84" t="s">
        <v>279</v>
      </c>
    </row>
    <row r="153" spans="1:5" ht="28.8" x14ac:dyDescent="0.3">
      <c r="A153" s="83" t="s">
        <v>371</v>
      </c>
      <c r="B153" s="17" t="s">
        <v>373</v>
      </c>
      <c r="C153" s="18" t="s">
        <v>34</v>
      </c>
      <c r="D153" s="7">
        <v>1</v>
      </c>
      <c r="E153" s="84" t="s">
        <v>279</v>
      </c>
    </row>
    <row r="154" spans="1:5" ht="43.2" x14ac:dyDescent="0.3">
      <c r="A154" s="83" t="s">
        <v>374</v>
      </c>
      <c r="B154" s="17" t="s">
        <v>376</v>
      </c>
      <c r="C154" s="18" t="s">
        <v>122</v>
      </c>
      <c r="D154" s="7">
        <v>7</v>
      </c>
      <c r="E154" s="84" t="s">
        <v>279</v>
      </c>
    </row>
    <row r="155" spans="1:5" x14ac:dyDescent="0.3">
      <c r="A155" s="83" t="s">
        <v>377</v>
      </c>
      <c r="B155" s="17" t="s">
        <v>378</v>
      </c>
      <c r="C155" s="18" t="s">
        <v>14</v>
      </c>
      <c r="D155" s="7">
        <v>0</v>
      </c>
      <c r="E155" s="84"/>
    </row>
    <row r="156" spans="1:5" ht="28.8" x14ac:dyDescent="0.3">
      <c r="A156" s="83" t="s">
        <v>379</v>
      </c>
      <c r="B156" s="17" t="s">
        <v>213</v>
      </c>
      <c r="C156" s="18" t="s">
        <v>214</v>
      </c>
      <c r="D156" s="7">
        <v>161.19999999999999</v>
      </c>
      <c r="E156" s="84" t="s">
        <v>455</v>
      </c>
    </row>
    <row r="157" spans="1:5" ht="43.2" x14ac:dyDescent="0.3">
      <c r="A157" s="83" t="s">
        <v>380</v>
      </c>
      <c r="B157" s="17" t="s">
        <v>262</v>
      </c>
      <c r="C157" s="18" t="s">
        <v>29</v>
      </c>
      <c r="D157" s="7">
        <v>31</v>
      </c>
      <c r="E157" s="84" t="s">
        <v>456</v>
      </c>
    </row>
    <row r="158" spans="1:5" ht="28.8" x14ac:dyDescent="0.3">
      <c r="A158" s="83" t="s">
        <v>381</v>
      </c>
      <c r="B158" s="17" t="s">
        <v>218</v>
      </c>
      <c r="C158" s="18" t="s">
        <v>29</v>
      </c>
      <c r="D158" s="7">
        <v>161.19999999999999</v>
      </c>
      <c r="E158" s="84" t="s">
        <v>455</v>
      </c>
    </row>
    <row r="159" spans="1:5" x14ac:dyDescent="0.3">
      <c r="A159" s="83" t="s">
        <v>382</v>
      </c>
      <c r="B159" s="17" t="s">
        <v>384</v>
      </c>
      <c r="C159" s="18" t="s">
        <v>122</v>
      </c>
      <c r="D159" s="7">
        <v>20</v>
      </c>
      <c r="E159" s="84" t="s">
        <v>457</v>
      </c>
    </row>
    <row r="160" spans="1:5" x14ac:dyDescent="0.3">
      <c r="A160" s="83" t="s">
        <v>385</v>
      </c>
      <c r="B160" s="17" t="s">
        <v>386</v>
      </c>
      <c r="C160" s="18" t="s">
        <v>14</v>
      </c>
      <c r="D160" s="7">
        <v>0</v>
      </c>
      <c r="E160" s="84"/>
    </row>
    <row r="161" spans="1:10" ht="43.2" x14ac:dyDescent="0.3">
      <c r="A161" s="83" t="s">
        <v>387</v>
      </c>
      <c r="B161" s="17" t="s">
        <v>389</v>
      </c>
      <c r="C161" s="18" t="s">
        <v>29</v>
      </c>
      <c r="D161" s="7">
        <v>60</v>
      </c>
      <c r="E161" s="84" t="s">
        <v>458</v>
      </c>
    </row>
    <row r="162" spans="1:10" x14ac:dyDescent="0.3">
      <c r="A162" s="86"/>
      <c r="B162" s="19"/>
      <c r="C162" s="19"/>
      <c r="D162" s="19"/>
      <c r="E162" s="87"/>
    </row>
    <row r="163" spans="1:10" x14ac:dyDescent="0.3">
      <c r="A163" s="210" t="s">
        <v>471</v>
      </c>
      <c r="B163" s="211"/>
      <c r="C163" s="211"/>
      <c r="D163" s="211"/>
      <c r="E163" s="212"/>
      <c r="F163" s="78"/>
      <c r="G163" s="78"/>
      <c r="H163" s="78"/>
      <c r="I163" s="78"/>
      <c r="J163" s="78"/>
    </row>
    <row r="164" spans="1:10" x14ac:dyDescent="0.3">
      <c r="A164" s="213"/>
      <c r="B164" s="214"/>
      <c r="C164" s="214"/>
      <c r="D164" s="214"/>
      <c r="E164" s="215"/>
      <c r="F164" s="78"/>
      <c r="G164" s="78"/>
      <c r="H164" s="78"/>
      <c r="I164" s="78"/>
      <c r="J164" s="78"/>
    </row>
    <row r="165" spans="1:10" ht="13.8" customHeight="1" x14ac:dyDescent="0.3">
      <c r="A165" s="216" t="s">
        <v>475</v>
      </c>
      <c r="B165" s="217"/>
      <c r="C165" s="217" t="s">
        <v>474</v>
      </c>
      <c r="D165" s="217"/>
      <c r="E165" s="218"/>
      <c r="F165" s="72"/>
      <c r="G165" s="72"/>
      <c r="H165" s="79"/>
      <c r="I165" s="79"/>
      <c r="J165" s="79"/>
    </row>
    <row r="166" spans="1:10" x14ac:dyDescent="0.3">
      <c r="A166" s="216"/>
      <c r="B166" s="217"/>
      <c r="C166" s="217"/>
      <c r="D166" s="217"/>
      <c r="E166" s="218"/>
      <c r="F166" s="72"/>
      <c r="G166" s="72"/>
      <c r="H166" s="79"/>
      <c r="I166" s="79"/>
      <c r="J166" s="79"/>
    </row>
    <row r="167" spans="1:10" x14ac:dyDescent="0.3">
      <c r="A167" s="216"/>
      <c r="B167" s="217"/>
      <c r="C167" s="217"/>
      <c r="D167" s="217"/>
      <c r="E167" s="218"/>
      <c r="F167" s="72"/>
      <c r="G167" s="72"/>
      <c r="H167" s="79"/>
      <c r="I167" s="79"/>
      <c r="J167" s="79"/>
    </row>
    <row r="168" spans="1:10" x14ac:dyDescent="0.3">
      <c r="A168" s="216"/>
      <c r="B168" s="217"/>
      <c r="C168" s="217"/>
      <c r="D168" s="217"/>
      <c r="E168" s="218"/>
      <c r="F168" s="72"/>
      <c r="G168" s="72"/>
      <c r="H168" s="79"/>
      <c r="I168" s="79"/>
      <c r="J168" s="79"/>
    </row>
    <row r="169" spans="1:10" x14ac:dyDescent="0.3">
      <c r="A169" s="216"/>
      <c r="B169" s="217"/>
      <c r="C169" s="217"/>
      <c r="D169" s="217"/>
      <c r="E169" s="218"/>
      <c r="F169" s="72"/>
      <c r="G169" s="72"/>
      <c r="H169" s="79"/>
      <c r="I169" s="79"/>
      <c r="J169" s="79"/>
    </row>
    <row r="170" spans="1:10" x14ac:dyDescent="0.3">
      <c r="A170" s="216"/>
      <c r="B170" s="217"/>
      <c r="C170" s="217"/>
      <c r="D170" s="217"/>
      <c r="E170" s="218"/>
      <c r="F170" s="73"/>
      <c r="G170" s="73"/>
      <c r="H170" s="79"/>
      <c r="I170" s="79"/>
      <c r="J170" s="79"/>
    </row>
    <row r="171" spans="1:10" ht="15" thickBot="1" x14ac:dyDescent="0.35">
      <c r="A171" s="232"/>
      <c r="B171" s="219"/>
      <c r="C171" s="219"/>
      <c r="D171" s="219"/>
      <c r="E171" s="220"/>
      <c r="F171" s="12"/>
      <c r="H171" s="79"/>
      <c r="I171" s="79"/>
      <c r="J171" s="79"/>
    </row>
  </sheetData>
  <mergeCells count="6">
    <mergeCell ref="A9:D9"/>
    <mergeCell ref="A1:A6"/>
    <mergeCell ref="B1:E6"/>
    <mergeCell ref="A163:E164"/>
    <mergeCell ref="A165:B171"/>
    <mergeCell ref="C165:E171"/>
  </mergeCells>
  <conditionalFormatting sqref="A8:E8">
    <cfRule type="expression" dxfId="70" priority="5" stopIfTrue="1">
      <formula>$B8=1</formula>
    </cfRule>
    <cfRule type="expression" dxfId="69" priority="6" stopIfTrue="1">
      <formula>OR($B8=0,$B8=2,$B8=3,$B8=4)</formula>
    </cfRule>
  </conditionalFormatting>
  <conditionalFormatting sqref="A10:E161">
    <cfRule type="expression" dxfId="68" priority="1" stopIfTrue="1">
      <formula>$B10=1</formula>
    </cfRule>
    <cfRule type="expression" dxfId="67" priority="2" stopIfTrue="1">
      <formula>OR($B10=0,$B10=2,$B10=3,$B10=4)</formula>
    </cfRule>
  </conditionalFormatting>
  <pageMargins left="0.51181102362204722" right="0.51181102362204722" top="0.78740157480314965" bottom="0.78740157480314965" header="0.31496062992125984" footer="0.31496062992125984"/>
  <pageSetup paperSize="9" scale="60" fitToHeight="5" orientation="portrait" r:id="rId1"/>
  <headerFooter>
    <oddFooter>&amp;L_______________________
ENG.CIVIL. IRLAN GOMES DE LIMA 
CREA:148.809-D/MG
&amp;C&amp;
&amp;
SÃO JOSÉ DO GOIABAL 02 DE JANEIRO DE 2026
&amp;P&amp;R_______________________
PREFEITO MUNICIPAL 
AILTON GERALDO DOS SANTOS  
CPF:703.108.746-53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0E450-2497-43E0-8586-D62F6979B465}">
  <sheetPr>
    <pageSetUpPr fitToPage="1"/>
  </sheetPr>
  <dimension ref="A1:R69"/>
  <sheetViews>
    <sheetView topLeftCell="C1" zoomScale="70" zoomScaleNormal="70" workbookViewId="0">
      <selection activeCell="S1" sqref="A1:XFD6"/>
    </sheetView>
  </sheetViews>
  <sheetFormatPr defaultRowHeight="14.4" x14ac:dyDescent="0.3"/>
  <cols>
    <col min="1" max="1" width="7.109375" customWidth="1"/>
    <col min="2" max="2" width="11.5546875" customWidth="1"/>
    <col min="3" max="3" width="12" customWidth="1"/>
    <col min="4" max="4" width="11" customWidth="1"/>
    <col min="5" max="5" width="11.44140625" customWidth="1"/>
    <col min="6" max="6" width="9.5546875" customWidth="1"/>
    <col min="7" max="18" width="11" customWidth="1"/>
  </cols>
  <sheetData>
    <row r="1" spans="1:18" x14ac:dyDescent="0.3">
      <c r="C1" s="223"/>
      <c r="D1" s="237"/>
      <c r="E1" s="202" t="s">
        <v>470</v>
      </c>
      <c r="F1" s="202"/>
      <c r="G1" s="202"/>
      <c r="H1" s="202"/>
      <c r="I1" s="202"/>
      <c r="J1" s="202"/>
      <c r="K1" s="202"/>
      <c r="L1" s="202"/>
      <c r="M1" s="202"/>
      <c r="N1" s="202"/>
      <c r="O1" s="202"/>
      <c r="P1" s="202"/>
      <c r="Q1" s="202"/>
      <c r="R1" s="207"/>
    </row>
    <row r="2" spans="1:18" x14ac:dyDescent="0.3">
      <c r="C2" s="224"/>
      <c r="D2" s="238"/>
      <c r="E2" s="204"/>
      <c r="F2" s="204"/>
      <c r="G2" s="204"/>
      <c r="H2" s="204"/>
      <c r="I2" s="204"/>
      <c r="J2" s="204"/>
      <c r="K2" s="204"/>
      <c r="L2" s="204"/>
      <c r="M2" s="204"/>
      <c r="N2" s="204"/>
      <c r="O2" s="204"/>
      <c r="P2" s="204"/>
      <c r="Q2" s="204"/>
      <c r="R2" s="208"/>
    </row>
    <row r="3" spans="1:18" x14ac:dyDescent="0.3">
      <c r="C3" s="224"/>
      <c r="D3" s="238"/>
      <c r="E3" s="204"/>
      <c r="F3" s="204"/>
      <c r="G3" s="204"/>
      <c r="H3" s="204"/>
      <c r="I3" s="204"/>
      <c r="J3" s="204"/>
      <c r="K3" s="204"/>
      <c r="L3" s="204"/>
      <c r="M3" s="204"/>
      <c r="N3" s="204"/>
      <c r="O3" s="204"/>
      <c r="P3" s="204"/>
      <c r="Q3" s="204"/>
      <c r="R3" s="208"/>
    </row>
    <row r="4" spans="1:18" x14ac:dyDescent="0.3">
      <c r="C4" s="224"/>
      <c r="D4" s="238"/>
      <c r="E4" s="204"/>
      <c r="F4" s="204"/>
      <c r="G4" s="204"/>
      <c r="H4" s="204"/>
      <c r="I4" s="204"/>
      <c r="J4" s="204"/>
      <c r="K4" s="204"/>
      <c r="L4" s="204"/>
      <c r="M4" s="204"/>
      <c r="N4" s="204"/>
      <c r="O4" s="204"/>
      <c r="P4" s="204"/>
      <c r="Q4" s="204"/>
      <c r="R4" s="208"/>
    </row>
    <row r="5" spans="1:18" x14ac:dyDescent="0.3">
      <c r="C5" s="224"/>
      <c r="D5" s="238"/>
      <c r="E5" s="204"/>
      <c r="F5" s="204"/>
      <c r="G5" s="204"/>
      <c r="H5" s="204"/>
      <c r="I5" s="204"/>
      <c r="J5" s="204"/>
      <c r="K5" s="204"/>
      <c r="L5" s="204"/>
      <c r="M5" s="204"/>
      <c r="N5" s="204"/>
      <c r="O5" s="204"/>
      <c r="P5" s="204"/>
      <c r="Q5" s="204"/>
      <c r="R5" s="208"/>
    </row>
    <row r="6" spans="1:18" ht="31.8" customHeight="1" thickBot="1" x14ac:dyDescent="0.35">
      <c r="C6" s="239"/>
      <c r="D6" s="240"/>
      <c r="E6" s="206"/>
      <c r="F6" s="206"/>
      <c r="G6" s="206"/>
      <c r="H6" s="206"/>
      <c r="I6" s="206"/>
      <c r="J6" s="206"/>
      <c r="K6" s="206"/>
      <c r="L6" s="206"/>
      <c r="M6" s="206"/>
      <c r="N6" s="206"/>
      <c r="O6" s="206"/>
      <c r="P6" s="206"/>
      <c r="Q6" s="206"/>
      <c r="R6" s="209"/>
    </row>
    <row r="7" spans="1:18" x14ac:dyDescent="0.3">
      <c r="A7" s="233" t="s">
        <v>0</v>
      </c>
      <c r="B7" s="234" t="s">
        <v>3</v>
      </c>
      <c r="C7" s="91"/>
      <c r="D7" s="88"/>
      <c r="E7" s="248" t="s">
        <v>459</v>
      </c>
      <c r="F7" s="235" t="s">
        <v>460</v>
      </c>
      <c r="G7" s="89">
        <v>1</v>
      </c>
      <c r="H7" s="90">
        <v>2</v>
      </c>
      <c r="I7" s="90">
        <v>3</v>
      </c>
      <c r="J7" s="90">
        <v>4</v>
      </c>
      <c r="K7" s="90">
        <v>5</v>
      </c>
      <c r="L7" s="90">
        <v>6</v>
      </c>
      <c r="M7" s="90">
        <v>7</v>
      </c>
      <c r="N7" s="90">
        <v>8</v>
      </c>
      <c r="O7" s="90">
        <v>9</v>
      </c>
      <c r="P7" s="90">
        <v>10</v>
      </c>
      <c r="Q7" s="90">
        <v>11</v>
      </c>
      <c r="R7" s="92">
        <v>12</v>
      </c>
    </row>
    <row r="8" spans="1:18" x14ac:dyDescent="0.3">
      <c r="A8" s="233"/>
      <c r="B8" s="234"/>
      <c r="C8" s="93"/>
      <c r="D8" s="20"/>
      <c r="E8" s="249"/>
      <c r="F8" s="236"/>
      <c r="G8" s="25">
        <v>46113</v>
      </c>
      <c r="H8" s="26">
        <v>46143</v>
      </c>
      <c r="I8" s="26">
        <v>46174</v>
      </c>
      <c r="J8" s="26">
        <v>46204</v>
      </c>
      <c r="K8" s="26">
        <v>46235</v>
      </c>
      <c r="L8" s="26">
        <v>46266</v>
      </c>
      <c r="M8" s="26">
        <v>46296</v>
      </c>
      <c r="N8" s="26">
        <v>46327</v>
      </c>
      <c r="O8" s="26">
        <v>46357</v>
      </c>
      <c r="P8" s="26">
        <v>46388</v>
      </c>
      <c r="Q8" s="26">
        <v>46419</v>
      </c>
      <c r="R8" s="94">
        <v>46447</v>
      </c>
    </row>
    <row r="9" spans="1:18" x14ac:dyDescent="0.3">
      <c r="A9" s="21" t="s">
        <v>16</v>
      </c>
      <c r="B9" s="22" t="s">
        <v>15</v>
      </c>
      <c r="C9" s="95"/>
      <c r="D9" s="22"/>
      <c r="E9" s="27">
        <v>388045.33</v>
      </c>
      <c r="F9" s="28" t="s">
        <v>461</v>
      </c>
      <c r="G9" s="29">
        <v>0.24690778722166298</v>
      </c>
      <c r="H9" s="29">
        <v>0.26138021798638833</v>
      </c>
      <c r="I9" s="29">
        <v>0.18769834380947195</v>
      </c>
      <c r="J9" s="29">
        <v>0.15915638002395235</v>
      </c>
      <c r="K9" s="29">
        <v>0.14485727095852435</v>
      </c>
      <c r="L9" s="29">
        <v>0</v>
      </c>
      <c r="M9" s="29">
        <v>0</v>
      </c>
      <c r="N9" s="29">
        <v>0</v>
      </c>
      <c r="O9" s="29">
        <v>0</v>
      </c>
      <c r="P9" s="29">
        <v>0</v>
      </c>
      <c r="Q9" s="29">
        <v>0</v>
      </c>
      <c r="R9" s="96">
        <v>0</v>
      </c>
    </row>
    <row r="10" spans="1:18" x14ac:dyDescent="0.3">
      <c r="A10" s="23"/>
      <c r="B10" s="24" t="s">
        <v>14</v>
      </c>
      <c r="C10" s="97"/>
      <c r="D10" s="24"/>
      <c r="E10" s="58"/>
      <c r="F10" s="30"/>
      <c r="G10" s="31"/>
      <c r="H10" s="31"/>
      <c r="I10" s="31"/>
      <c r="J10" s="31"/>
      <c r="K10" s="31"/>
      <c r="L10" s="31"/>
      <c r="M10" s="31"/>
      <c r="N10" s="31"/>
      <c r="O10" s="31"/>
      <c r="P10" s="31"/>
      <c r="Q10" s="31"/>
      <c r="R10" s="98"/>
    </row>
    <row r="11" spans="1:18" x14ac:dyDescent="0.3">
      <c r="A11" s="21" t="s">
        <v>17</v>
      </c>
      <c r="B11" s="22" t="s">
        <v>19</v>
      </c>
      <c r="C11" s="95"/>
      <c r="D11" s="22"/>
      <c r="E11" s="27">
        <v>30450.880000000001</v>
      </c>
      <c r="F11" s="28" t="s">
        <v>461</v>
      </c>
      <c r="G11" s="29">
        <v>0.24690000000000001</v>
      </c>
      <c r="H11" s="29">
        <v>0.26129999999999998</v>
      </c>
      <c r="I11" s="29">
        <v>0.18779999999999999</v>
      </c>
      <c r="J11" s="29">
        <v>0.15909999999999999</v>
      </c>
      <c r="K11" s="29">
        <v>0.1449</v>
      </c>
      <c r="L11" s="29">
        <v>0</v>
      </c>
      <c r="M11" s="29">
        <v>0</v>
      </c>
      <c r="N11" s="29">
        <v>0</v>
      </c>
      <c r="O11" s="29">
        <v>0</v>
      </c>
      <c r="P11" s="29">
        <v>0</v>
      </c>
      <c r="Q11" s="29">
        <v>0</v>
      </c>
      <c r="R11" s="96">
        <v>0</v>
      </c>
    </row>
    <row r="12" spans="1:18" x14ac:dyDescent="0.3">
      <c r="A12" s="23"/>
      <c r="B12" s="24" t="s">
        <v>14</v>
      </c>
      <c r="C12" s="97"/>
      <c r="D12" s="24"/>
      <c r="E12" s="58"/>
      <c r="F12" s="30"/>
      <c r="G12" s="31">
        <v>0.24690000000000001</v>
      </c>
      <c r="H12" s="31">
        <v>0.26129999999999998</v>
      </c>
      <c r="I12" s="31">
        <v>0.18779999999999999</v>
      </c>
      <c r="J12" s="31">
        <v>0.15909999999999999</v>
      </c>
      <c r="K12" s="31">
        <v>0.1449</v>
      </c>
      <c r="L12" s="31"/>
      <c r="M12" s="31"/>
      <c r="N12" s="31"/>
      <c r="O12" s="31"/>
      <c r="P12" s="31"/>
      <c r="Q12" s="31"/>
      <c r="R12" s="98"/>
    </row>
    <row r="13" spans="1:18" x14ac:dyDescent="0.3">
      <c r="A13" s="21" t="s">
        <v>24</v>
      </c>
      <c r="B13" s="22" t="s">
        <v>25</v>
      </c>
      <c r="C13" s="95"/>
      <c r="D13" s="22"/>
      <c r="E13" s="27">
        <v>8685.7900000000009</v>
      </c>
      <c r="F13" s="28" t="s">
        <v>461</v>
      </c>
      <c r="G13" s="29">
        <v>0.75</v>
      </c>
      <c r="H13" s="29">
        <v>0.25</v>
      </c>
      <c r="I13" s="29">
        <v>0</v>
      </c>
      <c r="J13" s="29">
        <v>0</v>
      </c>
      <c r="K13" s="29">
        <v>0</v>
      </c>
      <c r="L13" s="29">
        <v>0</v>
      </c>
      <c r="M13" s="29">
        <v>0</v>
      </c>
      <c r="N13" s="29">
        <v>0</v>
      </c>
      <c r="O13" s="29">
        <v>0</v>
      </c>
      <c r="P13" s="29">
        <v>0</v>
      </c>
      <c r="Q13" s="29">
        <v>0</v>
      </c>
      <c r="R13" s="96">
        <v>0</v>
      </c>
    </row>
    <row r="14" spans="1:18" x14ac:dyDescent="0.3">
      <c r="A14" s="23"/>
      <c r="B14" s="24" t="s">
        <v>14</v>
      </c>
      <c r="C14" s="97"/>
      <c r="D14" s="24"/>
      <c r="E14" s="58"/>
      <c r="F14" s="30"/>
      <c r="G14" s="31">
        <v>0.75</v>
      </c>
      <c r="H14" s="31">
        <v>0.25</v>
      </c>
      <c r="I14" s="31"/>
      <c r="J14" s="31">
        <v>0</v>
      </c>
      <c r="K14" s="31"/>
      <c r="L14" s="31"/>
      <c r="M14" s="31"/>
      <c r="N14" s="31"/>
      <c r="O14" s="31"/>
      <c r="P14" s="31"/>
      <c r="Q14" s="31"/>
      <c r="R14" s="98"/>
    </row>
    <row r="15" spans="1:18" x14ac:dyDescent="0.3">
      <c r="A15" s="21" t="s">
        <v>48</v>
      </c>
      <c r="B15" s="22" t="s">
        <v>49</v>
      </c>
      <c r="C15" s="95"/>
      <c r="D15" s="22"/>
      <c r="E15" s="27">
        <v>5898.22</v>
      </c>
      <c r="F15" s="28" t="s">
        <v>461</v>
      </c>
      <c r="G15" s="29">
        <v>0.4</v>
      </c>
      <c r="H15" s="29">
        <v>0.2</v>
      </c>
      <c r="I15" s="29">
        <v>0.4</v>
      </c>
      <c r="J15" s="29">
        <v>0</v>
      </c>
      <c r="K15" s="29">
        <v>0</v>
      </c>
      <c r="L15" s="29">
        <v>0</v>
      </c>
      <c r="M15" s="29">
        <v>0</v>
      </c>
      <c r="N15" s="29">
        <v>0</v>
      </c>
      <c r="O15" s="29">
        <v>0</v>
      </c>
      <c r="P15" s="29">
        <v>0</v>
      </c>
      <c r="Q15" s="29">
        <v>0</v>
      </c>
      <c r="R15" s="96">
        <v>0</v>
      </c>
    </row>
    <row r="16" spans="1:18" x14ac:dyDescent="0.3">
      <c r="A16" s="23"/>
      <c r="B16" s="24" t="s">
        <v>14</v>
      </c>
      <c r="C16" s="97"/>
      <c r="D16" s="24"/>
      <c r="E16" s="58"/>
      <c r="F16" s="30"/>
      <c r="G16" s="31">
        <v>0.4</v>
      </c>
      <c r="H16" s="31">
        <v>0.2</v>
      </c>
      <c r="I16" s="31">
        <v>0.4</v>
      </c>
      <c r="J16" s="31"/>
      <c r="K16" s="31"/>
      <c r="L16" s="31"/>
      <c r="M16" s="31"/>
      <c r="N16" s="31"/>
      <c r="O16" s="31"/>
      <c r="P16" s="31"/>
      <c r="Q16" s="31"/>
      <c r="R16" s="98"/>
    </row>
    <row r="17" spans="1:18" x14ac:dyDescent="0.3">
      <c r="A17" s="21" t="s">
        <v>58</v>
      </c>
      <c r="B17" s="22" t="s">
        <v>59</v>
      </c>
      <c r="C17" s="95"/>
      <c r="D17" s="22"/>
      <c r="E17" s="27">
        <v>81779.960000000006</v>
      </c>
      <c r="F17" s="28" t="s">
        <v>461</v>
      </c>
      <c r="G17" s="29">
        <v>0.85</v>
      </c>
      <c r="H17" s="29">
        <v>0.15</v>
      </c>
      <c r="I17" s="29">
        <v>0</v>
      </c>
      <c r="J17" s="29">
        <v>0</v>
      </c>
      <c r="K17" s="29">
        <v>0</v>
      </c>
      <c r="L17" s="29">
        <v>0</v>
      </c>
      <c r="M17" s="29">
        <v>0</v>
      </c>
      <c r="N17" s="29">
        <v>0</v>
      </c>
      <c r="O17" s="29">
        <v>0</v>
      </c>
      <c r="P17" s="29">
        <v>0</v>
      </c>
      <c r="Q17" s="29">
        <v>0</v>
      </c>
      <c r="R17" s="96">
        <v>0</v>
      </c>
    </row>
    <row r="18" spans="1:18" x14ac:dyDescent="0.3">
      <c r="A18" s="23"/>
      <c r="B18" s="24" t="s">
        <v>14</v>
      </c>
      <c r="C18" s="97"/>
      <c r="D18" s="24"/>
      <c r="E18" s="58"/>
      <c r="F18" s="30"/>
      <c r="G18" s="31">
        <v>0.85</v>
      </c>
      <c r="H18" s="31">
        <v>0.15</v>
      </c>
      <c r="I18" s="31"/>
      <c r="J18" s="31">
        <v>0</v>
      </c>
      <c r="K18" s="31"/>
      <c r="L18" s="31"/>
      <c r="M18" s="31"/>
      <c r="N18" s="31"/>
      <c r="O18" s="31"/>
      <c r="P18" s="31"/>
      <c r="Q18" s="31"/>
      <c r="R18" s="98"/>
    </row>
    <row r="19" spans="1:18" x14ac:dyDescent="0.3">
      <c r="A19" s="21" t="s">
        <v>123</v>
      </c>
      <c r="B19" s="22" t="s">
        <v>124</v>
      </c>
      <c r="C19" s="95"/>
      <c r="D19" s="22"/>
      <c r="E19" s="27">
        <v>6930.08</v>
      </c>
      <c r="F19" s="28" t="s">
        <v>461</v>
      </c>
      <c r="G19" s="29">
        <v>0</v>
      </c>
      <c r="H19" s="29">
        <v>0.5</v>
      </c>
      <c r="I19" s="29">
        <v>0.5</v>
      </c>
      <c r="J19" s="29">
        <v>0</v>
      </c>
      <c r="K19" s="29">
        <v>0</v>
      </c>
      <c r="L19" s="29">
        <v>0</v>
      </c>
      <c r="M19" s="29">
        <v>0</v>
      </c>
      <c r="N19" s="29">
        <v>0</v>
      </c>
      <c r="O19" s="29">
        <v>0</v>
      </c>
      <c r="P19" s="29">
        <v>0</v>
      </c>
      <c r="Q19" s="29">
        <v>0</v>
      </c>
      <c r="R19" s="96">
        <v>0</v>
      </c>
    </row>
    <row r="20" spans="1:18" x14ac:dyDescent="0.3">
      <c r="A20" s="23"/>
      <c r="B20" s="24" t="s">
        <v>14</v>
      </c>
      <c r="C20" s="97"/>
      <c r="D20" s="24"/>
      <c r="E20" s="58"/>
      <c r="F20" s="30"/>
      <c r="G20" s="31"/>
      <c r="H20" s="31">
        <v>0.5</v>
      </c>
      <c r="I20" s="31">
        <v>0.5</v>
      </c>
      <c r="J20" s="31">
        <v>0</v>
      </c>
      <c r="K20" s="31"/>
      <c r="L20" s="31"/>
      <c r="M20" s="31"/>
      <c r="N20" s="31"/>
      <c r="O20" s="31"/>
      <c r="P20" s="31"/>
      <c r="Q20" s="31"/>
      <c r="R20" s="98"/>
    </row>
    <row r="21" spans="1:18" x14ac:dyDescent="0.3">
      <c r="A21" s="21" t="s">
        <v>140</v>
      </c>
      <c r="B21" s="22" t="s">
        <v>141</v>
      </c>
      <c r="C21" s="95"/>
      <c r="D21" s="22"/>
      <c r="E21" s="27">
        <v>66043.3</v>
      </c>
      <c r="F21" s="28" t="s">
        <v>461</v>
      </c>
      <c r="G21" s="29">
        <v>0.15</v>
      </c>
      <c r="H21" s="29">
        <v>0.85</v>
      </c>
      <c r="I21" s="29">
        <v>0</v>
      </c>
      <c r="J21" s="29">
        <v>0</v>
      </c>
      <c r="K21" s="29">
        <v>0</v>
      </c>
      <c r="L21" s="29">
        <v>0</v>
      </c>
      <c r="M21" s="29">
        <v>0</v>
      </c>
      <c r="N21" s="29">
        <v>0</v>
      </c>
      <c r="O21" s="29">
        <v>0</v>
      </c>
      <c r="P21" s="29">
        <v>0</v>
      </c>
      <c r="Q21" s="29">
        <v>0</v>
      </c>
      <c r="R21" s="96">
        <v>0</v>
      </c>
    </row>
    <row r="22" spans="1:18" x14ac:dyDescent="0.3">
      <c r="A22" s="23"/>
      <c r="B22" s="24" t="s">
        <v>14</v>
      </c>
      <c r="C22" s="97"/>
      <c r="D22" s="24"/>
      <c r="E22" s="58"/>
      <c r="F22" s="30"/>
      <c r="G22" s="31">
        <v>0.15</v>
      </c>
      <c r="H22" s="31">
        <v>0.85</v>
      </c>
      <c r="I22" s="31">
        <v>0</v>
      </c>
      <c r="J22" s="31"/>
      <c r="K22" s="31"/>
      <c r="L22" s="31"/>
      <c r="M22" s="31"/>
      <c r="N22" s="31"/>
      <c r="O22" s="31"/>
      <c r="P22" s="31"/>
      <c r="Q22" s="31"/>
      <c r="R22" s="98"/>
    </row>
    <row r="23" spans="1:18" x14ac:dyDescent="0.3">
      <c r="A23" s="21" t="s">
        <v>166</v>
      </c>
      <c r="B23" s="22" t="s">
        <v>167</v>
      </c>
      <c r="C23" s="95"/>
      <c r="D23" s="22"/>
      <c r="E23" s="27">
        <v>472.81</v>
      </c>
      <c r="F23" s="28" t="s">
        <v>461</v>
      </c>
      <c r="G23" s="29">
        <v>0</v>
      </c>
      <c r="H23" s="29">
        <v>0</v>
      </c>
      <c r="I23" s="29">
        <v>1</v>
      </c>
      <c r="J23" s="29">
        <v>0</v>
      </c>
      <c r="K23" s="29">
        <v>0</v>
      </c>
      <c r="L23" s="29">
        <v>0</v>
      </c>
      <c r="M23" s="29">
        <v>0</v>
      </c>
      <c r="N23" s="29">
        <v>0</v>
      </c>
      <c r="O23" s="29">
        <v>0</v>
      </c>
      <c r="P23" s="29">
        <v>0</v>
      </c>
      <c r="Q23" s="29">
        <v>0</v>
      </c>
      <c r="R23" s="96">
        <v>0</v>
      </c>
    </row>
    <row r="24" spans="1:18" x14ac:dyDescent="0.3">
      <c r="A24" s="23"/>
      <c r="B24" s="24" t="s">
        <v>14</v>
      </c>
      <c r="C24" s="97"/>
      <c r="D24" s="24"/>
      <c r="E24" s="58"/>
      <c r="F24" s="30"/>
      <c r="G24" s="31">
        <v>0</v>
      </c>
      <c r="H24" s="31">
        <v>0</v>
      </c>
      <c r="I24" s="31">
        <v>1</v>
      </c>
      <c r="J24" s="31">
        <v>0</v>
      </c>
      <c r="K24" s="31"/>
      <c r="L24" s="31"/>
      <c r="M24" s="31"/>
      <c r="N24" s="31"/>
      <c r="O24" s="31"/>
      <c r="P24" s="31"/>
      <c r="Q24" s="31"/>
      <c r="R24" s="98"/>
    </row>
    <row r="25" spans="1:18" x14ac:dyDescent="0.3">
      <c r="A25" s="21" t="s">
        <v>171</v>
      </c>
      <c r="B25" s="22" t="s">
        <v>172</v>
      </c>
      <c r="C25" s="95"/>
      <c r="D25" s="22"/>
      <c r="E25" s="27">
        <v>4644.7700000000004</v>
      </c>
      <c r="F25" s="28" t="s">
        <v>461</v>
      </c>
      <c r="G25" s="29">
        <v>0</v>
      </c>
      <c r="H25" s="29">
        <v>0.75</v>
      </c>
      <c r="I25" s="29">
        <v>0.25</v>
      </c>
      <c r="J25" s="29">
        <v>0</v>
      </c>
      <c r="K25" s="29">
        <v>0</v>
      </c>
      <c r="L25" s="29">
        <v>0</v>
      </c>
      <c r="M25" s="29">
        <v>0</v>
      </c>
      <c r="N25" s="29">
        <v>0</v>
      </c>
      <c r="O25" s="29">
        <v>0</v>
      </c>
      <c r="P25" s="29">
        <v>0</v>
      </c>
      <c r="Q25" s="29">
        <v>0</v>
      </c>
      <c r="R25" s="96">
        <v>0</v>
      </c>
    </row>
    <row r="26" spans="1:18" x14ac:dyDescent="0.3">
      <c r="A26" s="23"/>
      <c r="B26" s="24" t="s">
        <v>14</v>
      </c>
      <c r="C26" s="97"/>
      <c r="D26" s="24"/>
      <c r="E26" s="58"/>
      <c r="F26" s="30"/>
      <c r="G26" s="31"/>
      <c r="H26" s="31">
        <v>0.75</v>
      </c>
      <c r="I26" s="31">
        <v>0.25</v>
      </c>
      <c r="J26" s="31"/>
      <c r="K26" s="31"/>
      <c r="L26" s="31"/>
      <c r="M26" s="31"/>
      <c r="N26" s="31"/>
      <c r="O26" s="31"/>
      <c r="P26" s="31"/>
      <c r="Q26" s="31"/>
      <c r="R26" s="98"/>
    </row>
    <row r="27" spans="1:18" x14ac:dyDescent="0.3">
      <c r="A27" s="21" t="s">
        <v>176</v>
      </c>
      <c r="B27" s="22" t="s">
        <v>177</v>
      </c>
      <c r="C27" s="95"/>
      <c r="D27" s="22"/>
      <c r="E27" s="27">
        <v>44891.41</v>
      </c>
      <c r="F27" s="28" t="s">
        <v>461</v>
      </c>
      <c r="G27" s="29">
        <v>0</v>
      </c>
      <c r="H27" s="29">
        <v>0</v>
      </c>
      <c r="I27" s="29">
        <v>1</v>
      </c>
      <c r="J27" s="29">
        <v>0</v>
      </c>
      <c r="K27" s="29">
        <v>0</v>
      </c>
      <c r="L27" s="29">
        <v>0</v>
      </c>
      <c r="M27" s="29">
        <v>0</v>
      </c>
      <c r="N27" s="29">
        <v>0</v>
      </c>
      <c r="O27" s="29">
        <v>0</v>
      </c>
      <c r="P27" s="29">
        <v>0</v>
      </c>
      <c r="Q27" s="29">
        <v>0</v>
      </c>
      <c r="R27" s="96">
        <v>0</v>
      </c>
    </row>
    <row r="28" spans="1:18" x14ac:dyDescent="0.3">
      <c r="A28" s="23"/>
      <c r="B28" s="24" t="s">
        <v>14</v>
      </c>
      <c r="C28" s="97"/>
      <c r="D28" s="24"/>
      <c r="E28" s="58"/>
      <c r="F28" s="30"/>
      <c r="G28" s="31">
        <v>0</v>
      </c>
      <c r="H28" s="31">
        <v>0</v>
      </c>
      <c r="I28" s="31">
        <v>1</v>
      </c>
      <c r="J28" s="31"/>
      <c r="K28" s="31"/>
      <c r="L28" s="31"/>
      <c r="M28" s="31"/>
      <c r="N28" s="31"/>
      <c r="O28" s="31"/>
      <c r="P28" s="31"/>
      <c r="Q28" s="31"/>
      <c r="R28" s="98"/>
    </row>
    <row r="29" spans="1:18" x14ac:dyDescent="0.3">
      <c r="A29" s="21" t="s">
        <v>191</v>
      </c>
      <c r="B29" s="22" t="s">
        <v>192</v>
      </c>
      <c r="C29" s="95"/>
      <c r="D29" s="22"/>
      <c r="E29" s="27">
        <v>29534.1</v>
      </c>
      <c r="F29" s="28" t="s">
        <v>461</v>
      </c>
      <c r="G29" s="29">
        <v>0</v>
      </c>
      <c r="H29" s="29">
        <v>0.5</v>
      </c>
      <c r="I29" s="29">
        <v>0.5</v>
      </c>
      <c r="J29" s="29">
        <v>0</v>
      </c>
      <c r="K29" s="29">
        <v>0</v>
      </c>
      <c r="L29" s="29">
        <v>0</v>
      </c>
      <c r="M29" s="29">
        <v>0</v>
      </c>
      <c r="N29" s="29">
        <v>0</v>
      </c>
      <c r="O29" s="29">
        <v>0</v>
      </c>
      <c r="P29" s="29">
        <v>0</v>
      </c>
      <c r="Q29" s="29">
        <v>0</v>
      </c>
      <c r="R29" s="96">
        <v>0</v>
      </c>
    </row>
    <row r="30" spans="1:18" x14ac:dyDescent="0.3">
      <c r="A30" s="23"/>
      <c r="B30" s="24" t="s">
        <v>14</v>
      </c>
      <c r="C30" s="97"/>
      <c r="D30" s="24"/>
      <c r="E30" s="58"/>
      <c r="F30" s="30"/>
      <c r="G30" s="31"/>
      <c r="H30" s="31">
        <v>0.5</v>
      </c>
      <c r="I30" s="31">
        <v>0.5</v>
      </c>
      <c r="J30" s="31"/>
      <c r="K30" s="31"/>
      <c r="L30" s="31"/>
      <c r="M30" s="31"/>
      <c r="N30" s="31"/>
      <c r="O30" s="31"/>
      <c r="P30" s="31"/>
      <c r="Q30" s="31"/>
      <c r="R30" s="98"/>
    </row>
    <row r="31" spans="1:18" x14ac:dyDescent="0.3">
      <c r="A31" s="21" t="s">
        <v>206</v>
      </c>
      <c r="B31" s="22" t="s">
        <v>207</v>
      </c>
      <c r="C31" s="95"/>
      <c r="D31" s="22"/>
      <c r="E31" s="27">
        <v>13235.11</v>
      </c>
      <c r="F31" s="28" t="s">
        <v>461</v>
      </c>
      <c r="G31" s="29">
        <v>0</v>
      </c>
      <c r="H31" s="29">
        <v>0</v>
      </c>
      <c r="I31" s="29">
        <v>0</v>
      </c>
      <c r="J31" s="29">
        <v>1</v>
      </c>
      <c r="K31" s="29">
        <v>0</v>
      </c>
      <c r="L31" s="29">
        <v>0</v>
      </c>
      <c r="M31" s="29">
        <v>0</v>
      </c>
      <c r="N31" s="29">
        <v>0</v>
      </c>
      <c r="O31" s="29">
        <v>0</v>
      </c>
      <c r="P31" s="29">
        <v>0</v>
      </c>
      <c r="Q31" s="29">
        <v>0</v>
      </c>
      <c r="R31" s="96">
        <v>0</v>
      </c>
    </row>
    <row r="32" spans="1:18" x14ac:dyDescent="0.3">
      <c r="A32" s="23"/>
      <c r="B32" s="24" t="s">
        <v>14</v>
      </c>
      <c r="C32" s="97"/>
      <c r="D32" s="24"/>
      <c r="E32" s="58"/>
      <c r="F32" s="30"/>
      <c r="G32" s="31"/>
      <c r="H32" s="31"/>
      <c r="I32" s="31"/>
      <c r="J32" s="31">
        <v>1</v>
      </c>
      <c r="K32" s="31">
        <v>0</v>
      </c>
      <c r="L32" s="31"/>
      <c r="M32" s="31"/>
      <c r="N32" s="31"/>
      <c r="O32" s="31"/>
      <c r="P32" s="31"/>
      <c r="Q32" s="31"/>
      <c r="R32" s="98"/>
    </row>
    <row r="33" spans="1:18" x14ac:dyDescent="0.3">
      <c r="A33" s="21" t="s">
        <v>219</v>
      </c>
      <c r="B33" s="22" t="s">
        <v>220</v>
      </c>
      <c r="C33" s="95"/>
      <c r="D33" s="22"/>
      <c r="E33" s="27">
        <v>8118.81</v>
      </c>
      <c r="F33" s="28" t="s">
        <v>461</v>
      </c>
      <c r="G33" s="29">
        <v>0</v>
      </c>
      <c r="H33" s="29">
        <v>0</v>
      </c>
      <c r="I33" s="29">
        <v>0</v>
      </c>
      <c r="J33" s="29">
        <v>0</v>
      </c>
      <c r="K33" s="29">
        <v>1</v>
      </c>
      <c r="L33" s="29">
        <v>0</v>
      </c>
      <c r="M33" s="29">
        <v>0</v>
      </c>
      <c r="N33" s="29">
        <v>0</v>
      </c>
      <c r="O33" s="29">
        <v>0</v>
      </c>
      <c r="P33" s="29">
        <v>0</v>
      </c>
      <c r="Q33" s="29">
        <v>0</v>
      </c>
      <c r="R33" s="96">
        <v>0</v>
      </c>
    </row>
    <row r="34" spans="1:18" x14ac:dyDescent="0.3">
      <c r="A34" s="23"/>
      <c r="B34" s="24" t="s">
        <v>14</v>
      </c>
      <c r="C34" s="97"/>
      <c r="D34" s="24"/>
      <c r="E34" s="58"/>
      <c r="F34" s="30"/>
      <c r="G34" s="31"/>
      <c r="H34" s="31"/>
      <c r="I34" s="31"/>
      <c r="J34" s="31"/>
      <c r="K34" s="31">
        <v>1</v>
      </c>
      <c r="L34" s="31"/>
      <c r="M34" s="31"/>
      <c r="N34" s="31"/>
      <c r="O34" s="31"/>
      <c r="P34" s="31"/>
      <c r="Q34" s="31"/>
      <c r="R34" s="98"/>
    </row>
    <row r="35" spans="1:18" x14ac:dyDescent="0.3">
      <c r="A35" s="21" t="s">
        <v>224</v>
      </c>
      <c r="B35" s="22" t="s">
        <v>225</v>
      </c>
      <c r="C35" s="95"/>
      <c r="D35" s="22"/>
      <c r="E35" s="27">
        <v>16046.1</v>
      </c>
      <c r="F35" s="28" t="s">
        <v>461</v>
      </c>
      <c r="G35" s="29">
        <v>0</v>
      </c>
      <c r="H35" s="29">
        <v>0</v>
      </c>
      <c r="I35" s="29">
        <v>0</v>
      </c>
      <c r="J35" s="29">
        <v>0.5</v>
      </c>
      <c r="K35" s="29">
        <v>0.5</v>
      </c>
      <c r="L35" s="29">
        <v>0</v>
      </c>
      <c r="M35" s="29">
        <v>0</v>
      </c>
      <c r="N35" s="29">
        <v>0</v>
      </c>
      <c r="O35" s="29">
        <v>0</v>
      </c>
      <c r="P35" s="29">
        <v>0</v>
      </c>
      <c r="Q35" s="29">
        <v>0</v>
      </c>
      <c r="R35" s="96">
        <v>0</v>
      </c>
    </row>
    <row r="36" spans="1:18" x14ac:dyDescent="0.3">
      <c r="A36" s="23"/>
      <c r="B36" s="24" t="s">
        <v>14</v>
      </c>
      <c r="C36" s="97"/>
      <c r="D36" s="24"/>
      <c r="E36" s="58"/>
      <c r="F36" s="30"/>
      <c r="G36" s="31"/>
      <c r="H36" s="31"/>
      <c r="I36" s="31"/>
      <c r="J36" s="31">
        <v>0.5</v>
      </c>
      <c r="K36" s="31">
        <v>0.5</v>
      </c>
      <c r="L36" s="31"/>
      <c r="M36" s="31"/>
      <c r="N36" s="31"/>
      <c r="O36" s="31"/>
      <c r="P36" s="31"/>
      <c r="Q36" s="31"/>
      <c r="R36" s="98"/>
    </row>
    <row r="37" spans="1:18" x14ac:dyDescent="0.3">
      <c r="A37" s="21" t="s">
        <v>242</v>
      </c>
      <c r="B37" s="22" t="s">
        <v>243</v>
      </c>
      <c r="C37" s="95"/>
      <c r="D37" s="22"/>
      <c r="E37" s="27">
        <v>23602.42</v>
      </c>
      <c r="F37" s="28" t="s">
        <v>461</v>
      </c>
      <c r="G37" s="29">
        <v>0</v>
      </c>
      <c r="H37" s="29">
        <v>0</v>
      </c>
      <c r="I37" s="29">
        <v>0</v>
      </c>
      <c r="J37" s="29">
        <v>0.5</v>
      </c>
      <c r="K37" s="29">
        <v>0.5</v>
      </c>
      <c r="L37" s="29">
        <v>0</v>
      </c>
      <c r="M37" s="29">
        <v>0</v>
      </c>
      <c r="N37" s="29">
        <v>0</v>
      </c>
      <c r="O37" s="29">
        <v>0</v>
      </c>
      <c r="P37" s="29">
        <v>0</v>
      </c>
      <c r="Q37" s="29">
        <v>0</v>
      </c>
      <c r="R37" s="96">
        <v>0</v>
      </c>
    </row>
    <row r="38" spans="1:18" x14ac:dyDescent="0.3">
      <c r="A38" s="23"/>
      <c r="B38" s="24" t="s">
        <v>14</v>
      </c>
      <c r="C38" s="97"/>
      <c r="D38" s="24"/>
      <c r="E38" s="58"/>
      <c r="F38" s="30"/>
      <c r="G38" s="31"/>
      <c r="H38" s="31"/>
      <c r="I38" s="31"/>
      <c r="J38" s="31">
        <v>0.5</v>
      </c>
      <c r="K38" s="31">
        <v>0.5</v>
      </c>
      <c r="L38" s="31"/>
      <c r="M38" s="31"/>
      <c r="N38" s="31"/>
      <c r="O38" s="31"/>
      <c r="P38" s="31"/>
      <c r="Q38" s="31"/>
      <c r="R38" s="98"/>
    </row>
    <row r="39" spans="1:18" x14ac:dyDescent="0.3">
      <c r="A39" s="21" t="s">
        <v>351</v>
      </c>
      <c r="B39" s="22" t="s">
        <v>352</v>
      </c>
      <c r="C39" s="95"/>
      <c r="D39" s="22"/>
      <c r="E39" s="27">
        <v>8126.72</v>
      </c>
      <c r="F39" s="28" t="s">
        <v>461</v>
      </c>
      <c r="G39" s="29">
        <v>0</v>
      </c>
      <c r="H39" s="29">
        <v>0</v>
      </c>
      <c r="I39" s="29">
        <v>0</v>
      </c>
      <c r="J39" s="29">
        <v>0.5</v>
      </c>
      <c r="K39" s="29">
        <v>0.5</v>
      </c>
      <c r="L39" s="29">
        <v>0</v>
      </c>
      <c r="M39" s="29">
        <v>0</v>
      </c>
      <c r="N39" s="29">
        <v>0</v>
      </c>
      <c r="O39" s="29">
        <v>0</v>
      </c>
      <c r="P39" s="29">
        <v>0</v>
      </c>
      <c r="Q39" s="29">
        <v>0</v>
      </c>
      <c r="R39" s="96">
        <v>0</v>
      </c>
    </row>
    <row r="40" spans="1:18" x14ac:dyDescent="0.3">
      <c r="A40" s="23"/>
      <c r="B40" s="24" t="s">
        <v>14</v>
      </c>
      <c r="C40" s="97"/>
      <c r="D40" s="24"/>
      <c r="E40" s="58"/>
      <c r="F40" s="30"/>
      <c r="G40" s="31"/>
      <c r="H40" s="31"/>
      <c r="I40" s="31"/>
      <c r="J40" s="31">
        <v>0.5</v>
      </c>
      <c r="K40" s="31">
        <v>0.5</v>
      </c>
      <c r="L40" s="31"/>
      <c r="M40" s="31"/>
      <c r="N40" s="31"/>
      <c r="O40" s="31"/>
      <c r="P40" s="31"/>
      <c r="Q40" s="31"/>
      <c r="R40" s="98"/>
    </row>
    <row r="41" spans="1:18" x14ac:dyDescent="0.3">
      <c r="A41" s="21" t="s">
        <v>358</v>
      </c>
      <c r="B41" s="22" t="s">
        <v>359</v>
      </c>
      <c r="C41" s="95"/>
      <c r="D41" s="22"/>
      <c r="E41" s="27">
        <v>8051.72</v>
      </c>
      <c r="F41" s="28" t="s">
        <v>461</v>
      </c>
      <c r="G41" s="29">
        <v>0</v>
      </c>
      <c r="H41" s="29">
        <v>0</v>
      </c>
      <c r="I41" s="29">
        <v>0</v>
      </c>
      <c r="J41" s="29">
        <v>0.5</v>
      </c>
      <c r="K41" s="29">
        <v>0.5</v>
      </c>
      <c r="L41" s="29">
        <v>0</v>
      </c>
      <c r="M41" s="29">
        <v>0</v>
      </c>
      <c r="N41" s="29">
        <v>0</v>
      </c>
      <c r="O41" s="29">
        <v>0</v>
      </c>
      <c r="P41" s="29">
        <v>0</v>
      </c>
      <c r="Q41" s="29">
        <v>0</v>
      </c>
      <c r="R41" s="96">
        <v>0</v>
      </c>
    </row>
    <row r="42" spans="1:18" x14ac:dyDescent="0.3">
      <c r="A42" s="23"/>
      <c r="B42" s="24" t="s">
        <v>14</v>
      </c>
      <c r="C42" s="97"/>
      <c r="D42" s="24"/>
      <c r="E42" s="58"/>
      <c r="F42" s="30"/>
      <c r="G42" s="31"/>
      <c r="H42" s="31"/>
      <c r="I42" s="31"/>
      <c r="J42" s="31">
        <v>0.5</v>
      </c>
      <c r="K42" s="31">
        <v>0.5</v>
      </c>
      <c r="L42" s="31"/>
      <c r="M42" s="31"/>
      <c r="N42" s="31"/>
      <c r="O42" s="31"/>
      <c r="P42" s="31"/>
      <c r="Q42" s="31"/>
      <c r="R42" s="98"/>
    </row>
    <row r="43" spans="1:18" x14ac:dyDescent="0.3">
      <c r="A43" s="21" t="s">
        <v>377</v>
      </c>
      <c r="B43" s="22" t="s">
        <v>378</v>
      </c>
      <c r="C43" s="95"/>
      <c r="D43" s="22"/>
      <c r="E43" s="27">
        <v>5847.13</v>
      </c>
      <c r="F43" s="28" t="s">
        <v>461</v>
      </c>
      <c r="G43" s="29">
        <v>0</v>
      </c>
      <c r="H43" s="29">
        <v>0</v>
      </c>
      <c r="I43" s="29">
        <v>0</v>
      </c>
      <c r="J43" s="29">
        <v>0.5</v>
      </c>
      <c r="K43" s="29">
        <v>0.5</v>
      </c>
      <c r="L43" s="29">
        <v>0</v>
      </c>
      <c r="M43" s="29">
        <v>0</v>
      </c>
      <c r="N43" s="29">
        <v>0</v>
      </c>
      <c r="O43" s="29">
        <v>0</v>
      </c>
      <c r="P43" s="29">
        <v>0</v>
      </c>
      <c r="Q43" s="29">
        <v>0</v>
      </c>
      <c r="R43" s="96">
        <v>0</v>
      </c>
    </row>
    <row r="44" spans="1:18" x14ac:dyDescent="0.3">
      <c r="A44" s="23"/>
      <c r="B44" s="24" t="s">
        <v>14</v>
      </c>
      <c r="C44" s="97"/>
      <c r="D44" s="24"/>
      <c r="E44" s="58"/>
      <c r="F44" s="30"/>
      <c r="G44" s="31"/>
      <c r="H44" s="31"/>
      <c r="I44" s="31"/>
      <c r="J44" s="31">
        <v>0.5</v>
      </c>
      <c r="K44" s="31">
        <v>0.5</v>
      </c>
      <c r="L44" s="31"/>
      <c r="M44" s="31"/>
      <c r="N44" s="31"/>
      <c r="O44" s="31"/>
      <c r="P44" s="31"/>
      <c r="Q44" s="31"/>
      <c r="R44" s="98"/>
    </row>
    <row r="45" spans="1:18" x14ac:dyDescent="0.3">
      <c r="A45" s="21" t="s">
        <v>385</v>
      </c>
      <c r="B45" s="22" t="s">
        <v>386</v>
      </c>
      <c r="C45" s="95"/>
      <c r="D45" s="22"/>
      <c r="E45" s="27">
        <v>25686</v>
      </c>
      <c r="F45" s="28" t="s">
        <v>461</v>
      </c>
      <c r="G45" s="29">
        <v>0</v>
      </c>
      <c r="H45" s="29">
        <v>0</v>
      </c>
      <c r="I45" s="29">
        <v>0</v>
      </c>
      <c r="J45" s="29">
        <v>0.5</v>
      </c>
      <c r="K45" s="29">
        <v>0.5</v>
      </c>
      <c r="L45" s="29">
        <v>0</v>
      </c>
      <c r="M45" s="29">
        <v>0</v>
      </c>
      <c r="N45" s="29">
        <v>0</v>
      </c>
      <c r="O45" s="29">
        <v>0</v>
      </c>
      <c r="P45" s="29">
        <v>0</v>
      </c>
      <c r="Q45" s="29">
        <v>0</v>
      </c>
      <c r="R45" s="96">
        <v>0</v>
      </c>
    </row>
    <row r="46" spans="1:18" x14ac:dyDescent="0.3">
      <c r="A46" s="23"/>
      <c r="B46" s="24" t="s">
        <v>14</v>
      </c>
      <c r="C46" s="97"/>
      <c r="D46" s="24"/>
      <c r="E46" s="58"/>
      <c r="F46" s="30"/>
      <c r="G46" s="31"/>
      <c r="H46" s="31"/>
      <c r="I46" s="31"/>
      <c r="J46" s="31">
        <v>0.5</v>
      </c>
      <c r="K46" s="31">
        <v>0.5</v>
      </c>
      <c r="L46" s="31"/>
      <c r="M46" s="31"/>
      <c r="N46" s="31"/>
      <c r="O46" s="31"/>
      <c r="P46" s="31"/>
      <c r="Q46" s="31"/>
      <c r="R46" s="98"/>
    </row>
    <row r="47" spans="1:18" x14ac:dyDescent="0.3">
      <c r="A47" s="32"/>
      <c r="B47" s="33"/>
      <c r="C47" s="99"/>
      <c r="D47" s="33"/>
      <c r="E47" s="59"/>
      <c r="F47" s="59"/>
      <c r="G47" s="33"/>
      <c r="H47" s="33"/>
      <c r="I47" s="33"/>
      <c r="J47" s="33"/>
      <c r="K47" s="33"/>
      <c r="L47" s="33"/>
      <c r="M47" s="33"/>
      <c r="N47" s="33"/>
      <c r="O47" s="33"/>
      <c r="P47" s="33"/>
      <c r="Q47" s="33"/>
      <c r="R47" s="100"/>
    </row>
    <row r="48" spans="1:18" x14ac:dyDescent="0.3">
      <c r="C48" s="101"/>
      <c r="R48" s="102"/>
    </row>
    <row r="49" spans="3:18" x14ac:dyDescent="0.3">
      <c r="C49" s="101"/>
      <c r="D49" s="34"/>
      <c r="E49" s="38"/>
      <c r="F49" s="39" t="s">
        <v>464</v>
      </c>
      <c r="G49" s="40">
        <v>0.24690777750114914</v>
      </c>
      <c r="H49" s="40">
        <v>0.26138023616983097</v>
      </c>
      <c r="I49" s="40">
        <v>0.18769832895553723</v>
      </c>
      <c r="J49" s="40">
        <v>0.15915638000333621</v>
      </c>
      <c r="K49" s="40">
        <v>0.14485727737014642</v>
      </c>
      <c r="L49" s="40">
        <v>0</v>
      </c>
      <c r="M49" s="40">
        <v>0</v>
      </c>
      <c r="N49" s="40">
        <v>0</v>
      </c>
      <c r="O49" s="40">
        <v>0</v>
      </c>
      <c r="P49" s="40">
        <v>0</v>
      </c>
      <c r="Q49" s="40">
        <v>0</v>
      </c>
      <c r="R49" s="103">
        <v>0</v>
      </c>
    </row>
    <row r="50" spans="3:18" x14ac:dyDescent="0.3">
      <c r="C50" s="101"/>
      <c r="D50" s="35"/>
      <c r="E50" s="41"/>
      <c r="F50" s="42" t="s">
        <v>465</v>
      </c>
      <c r="G50" s="43">
        <v>0</v>
      </c>
      <c r="H50" s="43">
        <v>0</v>
      </c>
      <c r="I50" s="43">
        <v>0</v>
      </c>
      <c r="J50" s="43">
        <v>0</v>
      </c>
      <c r="K50" s="43">
        <v>0</v>
      </c>
      <c r="L50" s="43">
        <v>0</v>
      </c>
      <c r="M50" s="43">
        <v>0</v>
      </c>
      <c r="N50" s="43">
        <v>0</v>
      </c>
      <c r="O50" s="43">
        <v>0</v>
      </c>
      <c r="P50" s="43">
        <v>0</v>
      </c>
      <c r="Q50" s="43">
        <v>0</v>
      </c>
      <c r="R50" s="104">
        <v>0</v>
      </c>
    </row>
    <row r="51" spans="3:18" x14ac:dyDescent="0.3">
      <c r="C51" s="101"/>
      <c r="D51" s="36" t="s">
        <v>462</v>
      </c>
      <c r="E51" s="44"/>
      <c r="F51" s="45" t="s">
        <v>466</v>
      </c>
      <c r="G51" s="46">
        <v>95811.41</v>
      </c>
      <c r="H51" s="46">
        <v>101427.38</v>
      </c>
      <c r="I51" s="46">
        <v>72835.459999999992</v>
      </c>
      <c r="J51" s="46">
        <v>61759.890000000014</v>
      </c>
      <c r="K51" s="46">
        <v>56211.19</v>
      </c>
      <c r="L51" s="46">
        <v>0</v>
      </c>
      <c r="M51" s="46">
        <v>0</v>
      </c>
      <c r="N51" s="46">
        <v>0</v>
      </c>
      <c r="O51" s="46">
        <v>0</v>
      </c>
      <c r="P51" s="46">
        <v>0</v>
      </c>
      <c r="Q51" s="46">
        <v>0</v>
      </c>
      <c r="R51" s="105">
        <v>0</v>
      </c>
    </row>
    <row r="52" spans="3:18" x14ac:dyDescent="0.3">
      <c r="C52" s="101"/>
      <c r="D52" s="36"/>
      <c r="E52" s="47"/>
      <c r="F52" s="48" t="s">
        <v>467</v>
      </c>
      <c r="G52" s="49">
        <v>0</v>
      </c>
      <c r="H52" s="49">
        <v>0</v>
      </c>
      <c r="I52" s="49">
        <v>0</v>
      </c>
      <c r="J52" s="49">
        <v>0</v>
      </c>
      <c r="K52" s="49">
        <v>0</v>
      </c>
      <c r="L52" s="49">
        <v>0</v>
      </c>
      <c r="M52" s="49">
        <v>0</v>
      </c>
      <c r="N52" s="49">
        <v>0</v>
      </c>
      <c r="O52" s="49">
        <v>0</v>
      </c>
      <c r="P52" s="49">
        <v>0</v>
      </c>
      <c r="Q52" s="49">
        <v>0</v>
      </c>
      <c r="R52" s="106">
        <v>0</v>
      </c>
    </row>
    <row r="53" spans="3:18" x14ac:dyDescent="0.3">
      <c r="C53" s="101"/>
      <c r="D53" s="37"/>
      <c r="E53" s="50"/>
      <c r="F53" s="51" t="s">
        <v>468</v>
      </c>
      <c r="G53" s="52">
        <v>95811.41</v>
      </c>
      <c r="H53" s="52">
        <v>101427.38</v>
      </c>
      <c r="I53" s="52">
        <v>72835.459999999992</v>
      </c>
      <c r="J53" s="52">
        <v>61759.890000000014</v>
      </c>
      <c r="K53" s="52">
        <v>56211.19</v>
      </c>
      <c r="L53" s="52">
        <v>0</v>
      </c>
      <c r="M53" s="52">
        <v>0</v>
      </c>
      <c r="N53" s="52">
        <v>0</v>
      </c>
      <c r="O53" s="52">
        <v>0</v>
      </c>
      <c r="P53" s="52">
        <v>0</v>
      </c>
      <c r="Q53" s="52">
        <v>0</v>
      </c>
      <c r="R53" s="107">
        <v>0</v>
      </c>
    </row>
    <row r="54" spans="3:18" x14ac:dyDescent="0.3">
      <c r="C54" s="101"/>
      <c r="D54" s="34"/>
      <c r="E54" s="38"/>
      <c r="F54" s="39" t="s">
        <v>464</v>
      </c>
      <c r="G54" s="40">
        <v>0.24690000000000001</v>
      </c>
      <c r="H54" s="40">
        <v>0.50829999999999997</v>
      </c>
      <c r="I54" s="40">
        <v>0.69599999999999995</v>
      </c>
      <c r="J54" s="40">
        <v>0.85509999999999997</v>
      </c>
      <c r="K54" s="40">
        <v>1</v>
      </c>
      <c r="L54" s="40">
        <v>1</v>
      </c>
      <c r="M54" s="40">
        <v>1</v>
      </c>
      <c r="N54" s="40">
        <v>1</v>
      </c>
      <c r="O54" s="40">
        <v>1</v>
      </c>
      <c r="P54" s="40">
        <v>1</v>
      </c>
      <c r="Q54" s="40">
        <v>1</v>
      </c>
      <c r="R54" s="103">
        <v>1</v>
      </c>
    </row>
    <row r="55" spans="3:18" x14ac:dyDescent="0.3">
      <c r="C55" s="101"/>
      <c r="D55" s="35"/>
      <c r="E55" s="41"/>
      <c r="F55" s="42" t="s">
        <v>465</v>
      </c>
      <c r="G55" s="43">
        <v>0</v>
      </c>
      <c r="H55" s="43">
        <v>0</v>
      </c>
      <c r="I55" s="43">
        <v>0</v>
      </c>
      <c r="J55" s="43">
        <v>0</v>
      </c>
      <c r="K55" s="43">
        <v>0</v>
      </c>
      <c r="L55" s="43">
        <v>0</v>
      </c>
      <c r="M55" s="43">
        <v>0</v>
      </c>
      <c r="N55" s="43">
        <v>0</v>
      </c>
      <c r="O55" s="43">
        <v>0</v>
      </c>
      <c r="P55" s="43">
        <v>0</v>
      </c>
      <c r="Q55" s="43">
        <v>0</v>
      </c>
      <c r="R55" s="104">
        <v>0</v>
      </c>
    </row>
    <row r="56" spans="3:18" x14ac:dyDescent="0.3">
      <c r="C56" s="101"/>
      <c r="D56" s="36" t="s">
        <v>463</v>
      </c>
      <c r="E56" s="44"/>
      <c r="F56" s="45" t="s">
        <v>466</v>
      </c>
      <c r="G56" s="46">
        <v>95811.413772</v>
      </c>
      <c r="H56" s="46">
        <v>197238.786716</v>
      </c>
      <c r="I56" s="46">
        <v>270074.25248000002</v>
      </c>
      <c r="J56" s="46">
        <v>331834.14248800004</v>
      </c>
      <c r="K56" s="46">
        <v>388045.33000000007</v>
      </c>
      <c r="L56" s="46">
        <v>388045.33000000007</v>
      </c>
      <c r="M56" s="46">
        <v>388045.33000000007</v>
      </c>
      <c r="N56" s="46">
        <v>388045.33000000007</v>
      </c>
      <c r="O56" s="46">
        <v>388045.33000000007</v>
      </c>
      <c r="P56" s="46">
        <v>388045.33000000007</v>
      </c>
      <c r="Q56" s="46">
        <v>388045.33000000007</v>
      </c>
      <c r="R56" s="105">
        <v>388045.33000000007</v>
      </c>
    </row>
    <row r="57" spans="3:18" x14ac:dyDescent="0.3">
      <c r="C57" s="101"/>
      <c r="D57" s="36"/>
      <c r="E57" s="47"/>
      <c r="F57" s="48" t="s">
        <v>467</v>
      </c>
      <c r="G57" s="49">
        <v>0</v>
      </c>
      <c r="H57" s="49">
        <v>0</v>
      </c>
      <c r="I57" s="49">
        <v>0</v>
      </c>
      <c r="J57" s="49">
        <v>0</v>
      </c>
      <c r="K57" s="49">
        <v>0</v>
      </c>
      <c r="L57" s="49">
        <v>0</v>
      </c>
      <c r="M57" s="49">
        <v>0</v>
      </c>
      <c r="N57" s="49">
        <v>0</v>
      </c>
      <c r="O57" s="49">
        <v>0</v>
      </c>
      <c r="P57" s="49">
        <v>0</v>
      </c>
      <c r="Q57" s="49">
        <v>0</v>
      </c>
      <c r="R57" s="106">
        <v>0</v>
      </c>
    </row>
    <row r="58" spans="3:18" x14ac:dyDescent="0.3">
      <c r="C58" s="101"/>
      <c r="D58" s="36"/>
      <c r="E58" s="44"/>
      <c r="F58" s="53" t="s">
        <v>468</v>
      </c>
      <c r="G58" s="54">
        <v>95811.413772</v>
      </c>
      <c r="H58" s="54">
        <v>197238.786716</v>
      </c>
      <c r="I58" s="54">
        <v>270074.25248000002</v>
      </c>
      <c r="J58" s="54">
        <v>331834.14248800004</v>
      </c>
      <c r="K58" s="54">
        <v>388045.33000000007</v>
      </c>
      <c r="L58" s="54">
        <v>388045.33000000007</v>
      </c>
      <c r="M58" s="54">
        <v>388045.33000000007</v>
      </c>
      <c r="N58" s="54">
        <v>388045.33000000007</v>
      </c>
      <c r="O58" s="54">
        <v>388045.33000000007</v>
      </c>
      <c r="P58" s="54">
        <v>388045.33000000007</v>
      </c>
      <c r="Q58" s="54">
        <v>388045.33000000007</v>
      </c>
      <c r="R58" s="108">
        <v>388045.33000000007</v>
      </c>
    </row>
    <row r="59" spans="3:18" x14ac:dyDescent="0.3">
      <c r="C59" s="101"/>
      <c r="D59" s="37"/>
      <c r="E59" s="55"/>
      <c r="F59" s="56" t="s">
        <v>469</v>
      </c>
      <c r="G59" s="57">
        <v>0.24690000000000001</v>
      </c>
      <c r="H59" s="57">
        <v>0.50819999999999999</v>
      </c>
      <c r="I59" s="57">
        <v>0.69599999999999995</v>
      </c>
      <c r="J59" s="57">
        <v>0.85509999999999997</v>
      </c>
      <c r="K59" s="57">
        <v>1</v>
      </c>
      <c r="L59" s="57">
        <v>1</v>
      </c>
      <c r="M59" s="57">
        <v>1</v>
      </c>
      <c r="N59" s="57">
        <v>1</v>
      </c>
      <c r="O59" s="57">
        <v>1</v>
      </c>
      <c r="P59" s="57">
        <v>1</v>
      </c>
      <c r="Q59" s="57">
        <v>1</v>
      </c>
      <c r="R59" s="109">
        <v>1</v>
      </c>
    </row>
    <row r="60" spans="3:18" x14ac:dyDescent="0.3">
      <c r="C60" s="101"/>
      <c r="R60" s="102"/>
    </row>
    <row r="61" spans="3:18" x14ac:dyDescent="0.3">
      <c r="C61" s="241" t="s">
        <v>471</v>
      </c>
      <c r="D61" s="242"/>
      <c r="E61" s="242"/>
      <c r="F61" s="242"/>
      <c r="G61" s="242"/>
      <c r="H61" s="242"/>
      <c r="I61" s="242"/>
      <c r="J61" s="242"/>
      <c r="K61" s="242"/>
      <c r="L61" s="242"/>
      <c r="M61" s="242"/>
      <c r="N61" s="242"/>
      <c r="O61" s="242"/>
      <c r="P61" s="242"/>
      <c r="Q61" s="242"/>
      <c r="R61" s="243"/>
    </row>
    <row r="62" spans="3:18" x14ac:dyDescent="0.3">
      <c r="C62" s="241"/>
      <c r="D62" s="242"/>
      <c r="E62" s="242"/>
      <c r="F62" s="242"/>
      <c r="G62" s="242"/>
      <c r="H62" s="242"/>
      <c r="I62" s="242"/>
      <c r="J62" s="242"/>
      <c r="K62" s="242"/>
      <c r="L62" s="242"/>
      <c r="M62" s="242"/>
      <c r="N62" s="242"/>
      <c r="O62" s="242"/>
      <c r="P62" s="242"/>
      <c r="Q62" s="242"/>
      <c r="R62" s="243"/>
    </row>
    <row r="63" spans="3:18" ht="13.8" customHeight="1" x14ac:dyDescent="0.3">
      <c r="C63" s="216" t="s">
        <v>475</v>
      </c>
      <c r="D63" s="217"/>
      <c r="E63" s="217"/>
      <c r="F63" s="217"/>
      <c r="G63" s="79"/>
      <c r="O63" s="244" t="s">
        <v>474</v>
      </c>
      <c r="P63" s="244"/>
      <c r="Q63" s="244"/>
      <c r="R63" s="245"/>
    </row>
    <row r="64" spans="3:18" x14ac:dyDescent="0.3">
      <c r="C64" s="216"/>
      <c r="D64" s="217"/>
      <c r="E64" s="217"/>
      <c r="F64" s="217"/>
      <c r="G64" s="79"/>
      <c r="O64" s="244"/>
      <c r="P64" s="244"/>
      <c r="Q64" s="244"/>
      <c r="R64" s="245"/>
    </row>
    <row r="65" spans="3:18" x14ac:dyDescent="0.3">
      <c r="C65" s="216"/>
      <c r="D65" s="217"/>
      <c r="E65" s="217"/>
      <c r="F65" s="217"/>
      <c r="G65" s="79"/>
      <c r="O65" s="244"/>
      <c r="P65" s="244"/>
      <c r="Q65" s="244"/>
      <c r="R65" s="245"/>
    </row>
    <row r="66" spans="3:18" x14ac:dyDescent="0.3">
      <c r="C66" s="216"/>
      <c r="D66" s="217"/>
      <c r="E66" s="217"/>
      <c r="F66" s="217"/>
      <c r="G66" s="79"/>
      <c r="O66" s="244"/>
      <c r="P66" s="244"/>
      <c r="Q66" s="244"/>
      <c r="R66" s="245"/>
    </row>
    <row r="67" spans="3:18" x14ac:dyDescent="0.3">
      <c r="C67" s="216"/>
      <c r="D67" s="217"/>
      <c r="E67" s="217"/>
      <c r="F67" s="217"/>
      <c r="G67" s="79"/>
      <c r="O67" s="244"/>
      <c r="P67" s="244"/>
      <c r="Q67" s="244"/>
      <c r="R67" s="245"/>
    </row>
    <row r="68" spans="3:18" x14ac:dyDescent="0.3">
      <c r="C68" s="216"/>
      <c r="D68" s="217"/>
      <c r="E68" s="217"/>
      <c r="F68" s="217"/>
      <c r="G68" s="79"/>
      <c r="O68" s="244"/>
      <c r="P68" s="244"/>
      <c r="Q68" s="244"/>
      <c r="R68" s="245"/>
    </row>
    <row r="69" spans="3:18" ht="15" thickBot="1" x14ac:dyDescent="0.35">
      <c r="C69" s="232"/>
      <c r="D69" s="219"/>
      <c r="E69" s="219"/>
      <c r="F69" s="219"/>
      <c r="G69" s="80"/>
      <c r="H69" s="75"/>
      <c r="I69" s="75"/>
      <c r="J69" s="75"/>
      <c r="K69" s="75"/>
      <c r="L69" s="75"/>
      <c r="M69" s="75"/>
      <c r="N69" s="75"/>
      <c r="O69" s="246"/>
      <c r="P69" s="246"/>
      <c r="Q69" s="246"/>
      <c r="R69" s="247"/>
    </row>
  </sheetData>
  <mergeCells count="9">
    <mergeCell ref="C61:R62"/>
    <mergeCell ref="O63:R69"/>
    <mergeCell ref="C63:F69"/>
    <mergeCell ref="E7:E8"/>
    <mergeCell ref="A7:A8"/>
    <mergeCell ref="B7:B8"/>
    <mergeCell ref="F7:F8"/>
    <mergeCell ref="C1:D6"/>
    <mergeCell ref="E1:R6"/>
  </mergeCells>
  <conditionalFormatting sqref="A9:E9 A11:E11 A13:E13">
    <cfRule type="expression" dxfId="66" priority="60" stopIfTrue="1">
      <formula>AND($M9=1,$S9&lt;&gt;"")</formula>
    </cfRule>
    <cfRule type="expression" dxfId="65" priority="59" stopIfTrue="1">
      <formula>$M9=2</formula>
    </cfRule>
  </conditionalFormatting>
  <conditionalFormatting sqref="A10:E10 A12:E12 A14:E14">
    <cfRule type="expression" dxfId="64" priority="58" stopIfTrue="1">
      <formula>AND($M9=1,$S9&lt;&gt;"")</formula>
    </cfRule>
    <cfRule type="expression" dxfId="63" priority="57" stopIfTrue="1">
      <formula>$M9=2</formula>
    </cfRule>
  </conditionalFormatting>
  <conditionalFormatting sqref="A15:E15 A17:E17 A19:E19">
    <cfRule type="expression" dxfId="62" priority="52" stopIfTrue="1">
      <formula>AND($M15=1,$S15&lt;&gt;"")</formula>
    </cfRule>
    <cfRule type="expression" dxfId="61" priority="51" stopIfTrue="1">
      <formula>$M15=2</formula>
    </cfRule>
  </conditionalFormatting>
  <conditionalFormatting sqref="A16:E16 A18:E18 A20:E20">
    <cfRule type="expression" dxfId="60" priority="50" stopIfTrue="1">
      <formula>AND($M15=1,$S15&lt;&gt;"")</formula>
    </cfRule>
    <cfRule type="expression" dxfId="59" priority="49" stopIfTrue="1">
      <formula>$M15=2</formula>
    </cfRule>
  </conditionalFormatting>
  <conditionalFormatting sqref="A21:E21 A23:E23 A25:E25">
    <cfRule type="expression" dxfId="58" priority="45" stopIfTrue="1">
      <formula>AND($M21=1,$S21&lt;&gt;"")</formula>
    </cfRule>
    <cfRule type="expression" dxfId="57" priority="44" stopIfTrue="1">
      <formula>$M21=2</formula>
    </cfRule>
  </conditionalFormatting>
  <conditionalFormatting sqref="A22:E22 A24:E24 A26:E26">
    <cfRule type="expression" dxfId="56" priority="43" stopIfTrue="1">
      <formula>AND($M21=1,$S21&lt;&gt;"")</formula>
    </cfRule>
    <cfRule type="expression" dxfId="55" priority="42" stopIfTrue="1">
      <formula>$M21=2</formula>
    </cfRule>
  </conditionalFormatting>
  <conditionalFormatting sqref="A27:E27">
    <cfRule type="expression" dxfId="54" priority="38" stopIfTrue="1">
      <formula>AND($M27=1,$S27&lt;&gt;"")</formula>
    </cfRule>
    <cfRule type="expression" dxfId="53" priority="37" stopIfTrue="1">
      <formula>$M27=2</formula>
    </cfRule>
  </conditionalFormatting>
  <conditionalFormatting sqref="A28:E28">
    <cfRule type="expression" dxfId="52" priority="36" stopIfTrue="1">
      <formula>AND($M27=1,$S27&lt;&gt;"")</formula>
    </cfRule>
    <cfRule type="expression" dxfId="51" priority="35" stopIfTrue="1">
      <formula>$M27=2</formula>
    </cfRule>
  </conditionalFormatting>
  <conditionalFormatting sqref="A29:E29">
    <cfRule type="expression" dxfId="50" priority="30" stopIfTrue="1">
      <formula>$M29=2</formula>
    </cfRule>
    <cfRule type="expression" dxfId="49" priority="31" stopIfTrue="1">
      <formula>AND($M29=1,$S29&lt;&gt;"")</formula>
    </cfRule>
  </conditionalFormatting>
  <conditionalFormatting sqref="A30:E30">
    <cfRule type="expression" dxfId="48" priority="28" stopIfTrue="1">
      <formula>$M29=2</formula>
    </cfRule>
    <cfRule type="expression" dxfId="47" priority="29" stopIfTrue="1">
      <formula>AND($M29=1,$S29&lt;&gt;"")</formula>
    </cfRule>
  </conditionalFormatting>
  <conditionalFormatting sqref="A31:E31 A33:E33 A35:E35">
    <cfRule type="expression" dxfId="46" priority="24" stopIfTrue="1">
      <formula>AND($M31=1,$S31&lt;&gt;"")</formula>
    </cfRule>
    <cfRule type="expression" dxfId="45" priority="23" stopIfTrue="1">
      <formula>$M31=2</formula>
    </cfRule>
  </conditionalFormatting>
  <conditionalFormatting sqref="A32:E32 A34:E34 A36:E36">
    <cfRule type="expression" dxfId="44" priority="21" stopIfTrue="1">
      <formula>$M31=2</formula>
    </cfRule>
    <cfRule type="expression" dxfId="43" priority="22" stopIfTrue="1">
      <formula>AND($M31=1,$S31&lt;&gt;"")</formula>
    </cfRule>
  </conditionalFormatting>
  <conditionalFormatting sqref="A37:E37 A39:E39 A41:E41">
    <cfRule type="expression" dxfId="42" priority="16" stopIfTrue="1">
      <formula>$M37=2</formula>
    </cfRule>
    <cfRule type="expression" dxfId="41" priority="17" stopIfTrue="1">
      <formula>AND($M37=1,$S37&lt;&gt;"")</formula>
    </cfRule>
  </conditionalFormatting>
  <conditionalFormatting sqref="A38:E38 A40:E40 A42:E42">
    <cfRule type="expression" dxfId="40" priority="15" stopIfTrue="1">
      <formula>AND($M37=1,$S37&lt;&gt;"")</formula>
    </cfRule>
    <cfRule type="expression" dxfId="39" priority="14" stopIfTrue="1">
      <formula>$M37=2</formula>
    </cfRule>
  </conditionalFormatting>
  <conditionalFormatting sqref="A43:E43 A45:E45">
    <cfRule type="expression" dxfId="38" priority="9" stopIfTrue="1">
      <formula>$M43=2</formula>
    </cfRule>
    <cfRule type="expression" dxfId="37" priority="10" stopIfTrue="1">
      <formula>AND($M43=1,$S43&lt;&gt;"")</formula>
    </cfRule>
  </conditionalFormatting>
  <conditionalFormatting sqref="A44:E44 A46:E46">
    <cfRule type="expression" dxfId="36" priority="8" stopIfTrue="1">
      <formula>AND($M43=1,$S43&lt;&gt;"")</formula>
    </cfRule>
    <cfRule type="expression" dxfId="35" priority="7" stopIfTrue="1">
      <formula>$M43=2</formula>
    </cfRule>
  </conditionalFormatting>
  <conditionalFormatting sqref="G7:G8">
    <cfRule type="expression" dxfId="34" priority="56" stopIfTrue="1">
      <formula>NOT(ISNUMBER(F$18))</formula>
    </cfRule>
  </conditionalFormatting>
  <conditionalFormatting sqref="G9:R9 G11:R11 G13:R13">
    <cfRule type="expression" dxfId="33" priority="54" stopIfTrue="1">
      <formula>G9&lt;&gt;0</formula>
    </cfRule>
  </conditionalFormatting>
  <conditionalFormatting sqref="G10:R10 G12:R12 G14:R14">
    <cfRule type="expression" dxfId="32" priority="53">
      <formula>AND(_xlfn.SINGLE(ACOMPANHAMENTO)="BM",G10&gt;ROUND(G10,4))</formula>
    </cfRule>
    <cfRule type="expression" dxfId="31" priority="55" stopIfTrue="1">
      <formula>AND(ISNUMBER($H9),$H9&lt;&gt;0)</formula>
    </cfRule>
  </conditionalFormatting>
  <conditionalFormatting sqref="G15:R15 G17:R17 G19:R19">
    <cfRule type="expression" dxfId="30" priority="47" stopIfTrue="1">
      <formula>G15&lt;&gt;0</formula>
    </cfRule>
  </conditionalFormatting>
  <conditionalFormatting sqref="G16:R16 G18:R18 G20:R20">
    <cfRule type="expression" dxfId="29" priority="48" stopIfTrue="1">
      <formula>AND(ISNUMBER($H15),$H15&lt;&gt;0)</formula>
    </cfRule>
    <cfRule type="expression" dxfId="28" priority="46">
      <formula>AND(_xlfn.SINGLE(ACOMPANHAMENTO)="BM",G16&gt;ROUND(G16,4))</formula>
    </cfRule>
  </conditionalFormatting>
  <conditionalFormatting sqref="G21:R21 G23:R23 G25:R25">
    <cfRule type="expression" dxfId="27" priority="40" stopIfTrue="1">
      <formula>G21&lt;&gt;0</formula>
    </cfRule>
  </conditionalFormatting>
  <conditionalFormatting sqref="G22:R22 G24:R24 G26:R26">
    <cfRule type="expression" dxfId="26" priority="39">
      <formula>AND(_xlfn.SINGLE(ACOMPANHAMENTO)="BM",G22&gt;ROUND(G22,4))</formula>
    </cfRule>
    <cfRule type="expression" dxfId="25" priority="41" stopIfTrue="1">
      <formula>AND(ISNUMBER($H21),$H21&lt;&gt;0)</formula>
    </cfRule>
  </conditionalFormatting>
  <conditionalFormatting sqref="G27:R27">
    <cfRule type="expression" dxfId="24" priority="33" stopIfTrue="1">
      <formula>G27&lt;&gt;0</formula>
    </cfRule>
  </conditionalFormatting>
  <conditionalFormatting sqref="G28:R28">
    <cfRule type="expression" dxfId="23" priority="34" stopIfTrue="1">
      <formula>AND(ISNUMBER($H27),$H27&lt;&gt;0)</formula>
    </cfRule>
    <cfRule type="expression" dxfId="22" priority="32">
      <formula>AND(_xlfn.SINGLE(ACOMPANHAMENTO)="BM",G28&gt;ROUND(G28,4))</formula>
    </cfRule>
  </conditionalFormatting>
  <conditionalFormatting sqref="G29:R29">
    <cfRule type="expression" dxfId="21" priority="26" stopIfTrue="1">
      <formula>G29&lt;&gt;0</formula>
    </cfRule>
  </conditionalFormatting>
  <conditionalFormatting sqref="G30:R30">
    <cfRule type="expression" dxfId="20" priority="27" stopIfTrue="1">
      <formula>AND(ISNUMBER($H29),$H29&lt;&gt;0)</formula>
    </cfRule>
    <cfRule type="expression" dxfId="19" priority="25">
      <formula>AND(_xlfn.SINGLE(ACOMPANHAMENTO)="BM",G30&gt;ROUND(G30,4))</formula>
    </cfRule>
  </conditionalFormatting>
  <conditionalFormatting sqref="G31:R31 G33:R33 G35:R35">
    <cfRule type="expression" dxfId="18" priority="19" stopIfTrue="1">
      <formula>G31&lt;&gt;0</formula>
    </cfRule>
  </conditionalFormatting>
  <conditionalFormatting sqref="G32:R32 G34:R34 G36:R36">
    <cfRule type="expression" dxfId="17" priority="20" stopIfTrue="1">
      <formula>AND(ISNUMBER($H31),$H31&lt;&gt;0)</formula>
    </cfRule>
    <cfRule type="expression" dxfId="16" priority="18">
      <formula>AND(_xlfn.SINGLE(ACOMPANHAMENTO)="BM",G32&gt;ROUND(G32,4))</formula>
    </cfRule>
  </conditionalFormatting>
  <conditionalFormatting sqref="G37:R37 G39:R39 G41:R41">
    <cfRule type="expression" dxfId="15" priority="12" stopIfTrue="1">
      <formula>G37&lt;&gt;0</formula>
    </cfRule>
  </conditionalFormatting>
  <conditionalFormatting sqref="G38:R38 G40:R40 G42:R42">
    <cfRule type="expression" dxfId="14" priority="13" stopIfTrue="1">
      <formula>AND(ISNUMBER($H37),$H37&lt;&gt;0)</formula>
    </cfRule>
    <cfRule type="expression" dxfId="13" priority="11">
      <formula>AND(_xlfn.SINGLE(ACOMPANHAMENTO)="BM",G38&gt;ROUND(G38,4))</formula>
    </cfRule>
  </conditionalFormatting>
  <conditionalFormatting sqref="G43:R43 G45:R45">
    <cfRule type="expression" dxfId="12" priority="5" stopIfTrue="1">
      <formula>G43&lt;&gt;0</formula>
    </cfRule>
  </conditionalFormatting>
  <conditionalFormatting sqref="G44:R44 G46:R46">
    <cfRule type="expression" dxfId="11" priority="6" stopIfTrue="1">
      <formula>AND(ISNUMBER($H43),$H43&lt;&gt;0)</formula>
    </cfRule>
    <cfRule type="expression" dxfId="10" priority="4">
      <formula>AND(_xlfn.SINGLE(ACOMPANHAMENTO)="BM",G44&gt;ROUND(G44,4))</formula>
    </cfRule>
  </conditionalFormatting>
  <conditionalFormatting sqref="G49:R49 G51:R51 G53:R54 G56:R56 G58:R58">
    <cfRule type="expression" dxfId="9" priority="2" stopIfTrue="1">
      <formula>F$83=1</formula>
    </cfRule>
  </conditionalFormatting>
  <conditionalFormatting sqref="G59:R59 G50:R50 G52:R52 G55:R55 G57:R57">
    <cfRule type="expression" dxfId="8" priority="3" stopIfTrue="1">
      <formula>F$83=1</formula>
    </cfRule>
  </conditionalFormatting>
  <conditionalFormatting sqref="G59:R59">
    <cfRule type="expression" dxfId="7" priority="1">
      <formula>ROUND(G59,4)&gt;ROUND(G54,4)</formula>
    </cfRule>
  </conditionalFormatting>
  <pageMargins left="0.51181102362204722" right="0.51181102362204722" top="0.78740157480314965" bottom="0.78740157480314965" header="0.31496062992125984" footer="0.31496062992125984"/>
  <pageSetup paperSize="9" scale="71" fitToHeight="1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D99E2-AACD-4F8D-B4CD-5813249FBADE}">
  <dimension ref="A1:P46"/>
  <sheetViews>
    <sheetView zoomScale="85" zoomScaleNormal="85" workbookViewId="0">
      <selection activeCell="F44" sqref="F44"/>
    </sheetView>
  </sheetViews>
  <sheetFormatPr defaultRowHeight="14.4" x14ac:dyDescent="0.3"/>
  <cols>
    <col min="1" max="1" width="14.6640625" customWidth="1"/>
    <col min="2" max="2" width="59.44140625" customWidth="1"/>
    <col min="3" max="3" width="7" bestFit="1" customWidth="1"/>
    <col min="4" max="5" width="0" hidden="1" customWidth="1"/>
    <col min="6" max="6" width="8" customWidth="1"/>
    <col min="7" max="8" width="11.44140625" customWidth="1"/>
  </cols>
  <sheetData>
    <row r="1" spans="1:8" x14ac:dyDescent="0.3">
      <c r="A1" s="223"/>
      <c r="B1" s="253" t="s">
        <v>470</v>
      </c>
      <c r="C1" s="254"/>
      <c r="D1" s="254"/>
      <c r="E1" s="254"/>
      <c r="F1" s="254"/>
      <c r="G1" s="254"/>
      <c r="H1" s="255"/>
    </row>
    <row r="2" spans="1:8" x14ac:dyDescent="0.3">
      <c r="A2" s="224"/>
      <c r="B2" s="256"/>
      <c r="C2" s="256"/>
      <c r="D2" s="256"/>
      <c r="E2" s="256"/>
      <c r="F2" s="256"/>
      <c r="G2" s="256"/>
      <c r="H2" s="257"/>
    </row>
    <row r="3" spans="1:8" x14ac:dyDescent="0.3">
      <c r="A3" s="224"/>
      <c r="B3" s="256"/>
      <c r="C3" s="256"/>
      <c r="D3" s="256"/>
      <c r="E3" s="256"/>
      <c r="F3" s="256"/>
      <c r="G3" s="256"/>
      <c r="H3" s="257"/>
    </row>
    <row r="4" spans="1:8" x14ac:dyDescent="0.3">
      <c r="A4" s="224"/>
      <c r="B4" s="256"/>
      <c r="C4" s="256"/>
      <c r="D4" s="256"/>
      <c r="E4" s="256"/>
      <c r="F4" s="256"/>
      <c r="G4" s="256"/>
      <c r="H4" s="257"/>
    </row>
    <row r="5" spans="1:8" x14ac:dyDescent="0.3">
      <c r="A5" s="224"/>
      <c r="B5" s="256"/>
      <c r="C5" s="256"/>
      <c r="D5" s="256"/>
      <c r="E5" s="256"/>
      <c r="F5" s="256"/>
      <c r="G5" s="256"/>
      <c r="H5" s="257"/>
    </row>
    <row r="6" spans="1:8" ht="15" thickBot="1" x14ac:dyDescent="0.35">
      <c r="A6" s="239"/>
      <c r="B6" s="258"/>
      <c r="C6" s="258"/>
      <c r="D6" s="258"/>
      <c r="E6" s="258"/>
      <c r="F6" s="258"/>
      <c r="G6" s="258"/>
      <c r="H6" s="259"/>
    </row>
    <row r="7" spans="1:8" x14ac:dyDescent="0.3">
      <c r="A7" s="185"/>
      <c r="B7" s="110"/>
      <c r="C7" s="110"/>
      <c r="D7" s="110"/>
      <c r="E7" s="110"/>
      <c r="F7" s="110"/>
      <c r="G7" s="186" t="s">
        <v>476</v>
      </c>
      <c r="H7" s="187" t="s">
        <v>476</v>
      </c>
    </row>
    <row r="8" spans="1:8" x14ac:dyDescent="0.3">
      <c r="A8" s="188" t="s">
        <v>477</v>
      </c>
      <c r="B8" s="113" t="s">
        <v>478</v>
      </c>
      <c r="C8" s="112" t="s">
        <v>479</v>
      </c>
      <c r="D8" s="112"/>
      <c r="E8" s="112"/>
      <c r="F8" s="112" t="s">
        <v>480</v>
      </c>
      <c r="G8" s="111" t="s">
        <v>481</v>
      </c>
      <c r="H8" s="189" t="s">
        <v>482</v>
      </c>
    </row>
    <row r="9" spans="1:8" x14ac:dyDescent="0.3">
      <c r="A9" s="190" t="s">
        <v>22</v>
      </c>
      <c r="B9" s="119" t="s">
        <v>19</v>
      </c>
      <c r="C9" s="118" t="s">
        <v>23</v>
      </c>
      <c r="D9" s="120">
        <v>22037.200000000001</v>
      </c>
      <c r="E9" s="120">
        <v>24648.6</v>
      </c>
      <c r="F9" s="121"/>
      <c r="G9" s="122">
        <v>22037.200000000001</v>
      </c>
      <c r="H9" s="191">
        <v>24648.6</v>
      </c>
    </row>
    <row r="10" spans="1:8" x14ac:dyDescent="0.3">
      <c r="A10" s="192" t="s">
        <v>483</v>
      </c>
      <c r="B10" s="123" t="s">
        <v>484</v>
      </c>
      <c r="C10" s="124" t="s">
        <v>485</v>
      </c>
      <c r="D10" s="124">
        <v>17490</v>
      </c>
      <c r="E10" s="124">
        <v>19563</v>
      </c>
      <c r="F10" s="125">
        <v>300</v>
      </c>
      <c r="G10" s="126">
        <v>58.3</v>
      </c>
      <c r="H10" s="193">
        <v>65.209999999999994</v>
      </c>
    </row>
    <row r="11" spans="1:8" x14ac:dyDescent="0.3">
      <c r="A11" s="194" t="s">
        <v>486</v>
      </c>
      <c r="B11" s="127" t="s">
        <v>487</v>
      </c>
      <c r="C11" s="128" t="s">
        <v>485</v>
      </c>
      <c r="D11" s="128">
        <v>4547.2</v>
      </c>
      <c r="E11" s="128">
        <v>5085.6000000000004</v>
      </c>
      <c r="F11" s="116">
        <v>40</v>
      </c>
      <c r="G11" s="117">
        <v>113.68</v>
      </c>
      <c r="H11" s="195">
        <v>127.14</v>
      </c>
    </row>
    <row r="12" spans="1:8" x14ac:dyDescent="0.3">
      <c r="A12" s="185"/>
      <c r="B12" s="110"/>
      <c r="C12" s="110"/>
      <c r="D12" s="110"/>
      <c r="E12" s="110"/>
      <c r="F12" s="110"/>
      <c r="G12" s="110"/>
      <c r="H12" s="171"/>
    </row>
    <row r="13" spans="1:8" x14ac:dyDescent="0.3">
      <c r="A13" s="190" t="s">
        <v>120</v>
      </c>
      <c r="B13" s="119" t="s">
        <v>121</v>
      </c>
      <c r="C13" s="118" t="s">
        <v>122</v>
      </c>
      <c r="D13" s="120">
        <v>32.26</v>
      </c>
      <c r="E13" s="120">
        <v>32.89</v>
      </c>
      <c r="F13" s="121"/>
      <c r="G13" s="122">
        <v>32.26</v>
      </c>
      <c r="H13" s="191">
        <v>32.89</v>
      </c>
    </row>
    <row r="14" spans="1:8" ht="21.6" x14ac:dyDescent="0.3">
      <c r="A14" s="194" t="s">
        <v>488</v>
      </c>
      <c r="B14" s="127" t="s">
        <v>489</v>
      </c>
      <c r="C14" s="128" t="s">
        <v>490</v>
      </c>
      <c r="D14" s="128">
        <v>2.99</v>
      </c>
      <c r="E14" s="128">
        <v>3.29</v>
      </c>
      <c r="F14" s="116">
        <v>8.6000000000000007E-2</v>
      </c>
      <c r="G14" s="117">
        <v>34.83</v>
      </c>
      <c r="H14" s="195">
        <v>38.31</v>
      </c>
    </row>
    <row r="15" spans="1:8" ht="21.6" x14ac:dyDescent="0.3">
      <c r="A15" s="194" t="s">
        <v>491</v>
      </c>
      <c r="B15" s="127" t="s">
        <v>492</v>
      </c>
      <c r="C15" s="128" t="s">
        <v>493</v>
      </c>
      <c r="D15" s="128">
        <v>0.16</v>
      </c>
      <c r="E15" s="128">
        <v>0.17</v>
      </c>
      <c r="F15" s="116">
        <v>4.4999999999999997E-3</v>
      </c>
      <c r="G15" s="117">
        <v>36.49</v>
      </c>
      <c r="H15" s="195">
        <v>39.97</v>
      </c>
    </row>
    <row r="16" spans="1:8" x14ac:dyDescent="0.3">
      <c r="A16" s="194" t="s">
        <v>494</v>
      </c>
      <c r="B16" s="127" t="s">
        <v>495</v>
      </c>
      <c r="C16" s="128" t="s">
        <v>485</v>
      </c>
      <c r="D16" s="128">
        <v>0.94</v>
      </c>
      <c r="E16" s="128">
        <v>1.02</v>
      </c>
      <c r="F16" s="116">
        <v>4.5333333333333337E-2</v>
      </c>
      <c r="G16" s="117">
        <v>20.92</v>
      </c>
      <c r="H16" s="195">
        <v>22.64</v>
      </c>
    </row>
    <row r="17" spans="1:8" x14ac:dyDescent="0.3">
      <c r="A17" s="194" t="s">
        <v>496</v>
      </c>
      <c r="B17" s="127" t="s">
        <v>497</v>
      </c>
      <c r="C17" s="128" t="s">
        <v>485</v>
      </c>
      <c r="D17" s="128">
        <v>2.58</v>
      </c>
      <c r="E17" s="128">
        <v>2.82</v>
      </c>
      <c r="F17" s="116">
        <v>9.0500000000000011E-2</v>
      </c>
      <c r="G17" s="117">
        <v>28.6</v>
      </c>
      <c r="H17" s="195">
        <v>31.21</v>
      </c>
    </row>
    <row r="18" spans="1:8" x14ac:dyDescent="0.3">
      <c r="A18" s="194" t="s">
        <v>498</v>
      </c>
      <c r="B18" s="127" t="s">
        <v>499</v>
      </c>
      <c r="C18" s="128" t="s">
        <v>73</v>
      </c>
      <c r="D18" s="128">
        <v>0</v>
      </c>
      <c r="E18" s="128">
        <v>0</v>
      </c>
      <c r="F18" s="116">
        <v>1E-3</v>
      </c>
      <c r="G18" s="117">
        <v>2.09</v>
      </c>
      <c r="H18" s="195">
        <v>2.09</v>
      </c>
    </row>
    <row r="19" spans="1:8" x14ac:dyDescent="0.3">
      <c r="A19" s="196" t="s">
        <v>500</v>
      </c>
      <c r="B19" s="114" t="s">
        <v>501</v>
      </c>
      <c r="C19" s="115" t="s">
        <v>122</v>
      </c>
      <c r="D19" s="115">
        <v>25.59</v>
      </c>
      <c r="E19" s="115">
        <v>25.59</v>
      </c>
      <c r="F19" s="129">
        <v>1</v>
      </c>
      <c r="G19" s="130">
        <v>25.587499999999999</v>
      </c>
      <c r="H19" s="197">
        <v>25.587499999999999</v>
      </c>
    </row>
    <row r="20" spans="1:8" x14ac:dyDescent="0.3">
      <c r="A20" s="185"/>
      <c r="B20" s="110"/>
      <c r="C20" s="110"/>
      <c r="D20" s="110"/>
      <c r="E20" s="110"/>
      <c r="F20" s="110"/>
      <c r="G20" s="110"/>
      <c r="H20" s="171"/>
    </row>
    <row r="21" spans="1:8" x14ac:dyDescent="0.3">
      <c r="A21" s="190" t="s">
        <v>45</v>
      </c>
      <c r="B21" s="119" t="s">
        <v>46</v>
      </c>
      <c r="C21" s="118" t="s">
        <v>47</v>
      </c>
      <c r="D21" s="120">
        <v>105.38999999999999</v>
      </c>
      <c r="E21" s="120">
        <v>114.22</v>
      </c>
      <c r="F21" s="121"/>
      <c r="G21" s="122">
        <v>105.38999999999999</v>
      </c>
      <c r="H21" s="191">
        <v>114.22</v>
      </c>
    </row>
    <row r="22" spans="1:8" x14ac:dyDescent="0.3">
      <c r="A22" s="194" t="s">
        <v>494</v>
      </c>
      <c r="B22" s="127" t="s">
        <v>495</v>
      </c>
      <c r="C22" s="128" t="s">
        <v>485</v>
      </c>
      <c r="D22" s="128">
        <v>86.35</v>
      </c>
      <c r="E22" s="128">
        <v>93.45</v>
      </c>
      <c r="F22" s="116">
        <v>4.1277999999999997</v>
      </c>
      <c r="G22" s="117">
        <v>20.92</v>
      </c>
      <c r="H22" s="195">
        <v>22.64</v>
      </c>
    </row>
    <row r="23" spans="1:8" x14ac:dyDescent="0.3">
      <c r="A23" s="196" t="s">
        <v>496</v>
      </c>
      <c r="B23" s="114" t="s">
        <v>497</v>
      </c>
      <c r="C23" s="115" t="s">
        <v>485</v>
      </c>
      <c r="D23" s="115">
        <v>19.04</v>
      </c>
      <c r="E23" s="115">
        <v>20.77</v>
      </c>
      <c r="F23" s="129">
        <v>0.66579999999999995</v>
      </c>
      <c r="G23" s="130">
        <v>28.6</v>
      </c>
      <c r="H23" s="197">
        <v>31.21</v>
      </c>
    </row>
    <row r="24" spans="1:8" x14ac:dyDescent="0.3">
      <c r="A24" s="185"/>
      <c r="B24" s="110"/>
      <c r="C24" s="110"/>
      <c r="D24" s="110"/>
      <c r="E24" s="110"/>
      <c r="F24" s="110"/>
      <c r="G24" s="110"/>
      <c r="H24" s="171"/>
    </row>
    <row r="25" spans="1:8" x14ac:dyDescent="0.3">
      <c r="A25" s="190" t="s">
        <v>212</v>
      </c>
      <c r="B25" s="119" t="s">
        <v>213</v>
      </c>
      <c r="C25" s="118" t="s">
        <v>214</v>
      </c>
      <c r="D25" s="120">
        <v>6.06</v>
      </c>
      <c r="E25" s="120">
        <v>6.27</v>
      </c>
      <c r="F25" s="121"/>
      <c r="G25" s="122">
        <v>6.06</v>
      </c>
      <c r="H25" s="191">
        <v>6.27</v>
      </c>
    </row>
    <row r="26" spans="1:8" x14ac:dyDescent="0.3">
      <c r="A26" s="194" t="s">
        <v>494</v>
      </c>
      <c r="B26" s="127" t="s">
        <v>495</v>
      </c>
      <c r="C26" s="128" t="s">
        <v>485</v>
      </c>
      <c r="D26" s="128">
        <v>0.46</v>
      </c>
      <c r="E26" s="128">
        <v>0.5</v>
      </c>
      <c r="F26" s="116">
        <v>2.2200000000000001E-2</v>
      </c>
      <c r="G26" s="117">
        <v>20.92</v>
      </c>
      <c r="H26" s="195">
        <v>22.64</v>
      </c>
    </row>
    <row r="27" spans="1:8" x14ac:dyDescent="0.3">
      <c r="A27" s="194" t="s">
        <v>502</v>
      </c>
      <c r="B27" s="127" t="s">
        <v>503</v>
      </c>
      <c r="C27" s="128" t="s">
        <v>485</v>
      </c>
      <c r="D27" s="128">
        <v>2.0099999999999998</v>
      </c>
      <c r="E27" s="128">
        <v>2.1800000000000002</v>
      </c>
      <c r="F27" s="116">
        <v>6.6600000000000006E-2</v>
      </c>
      <c r="G27" s="117">
        <v>30.27</v>
      </c>
      <c r="H27" s="195">
        <v>32.86</v>
      </c>
    </row>
    <row r="28" spans="1:8" x14ac:dyDescent="0.3">
      <c r="A28" s="196" t="s">
        <v>504</v>
      </c>
      <c r="B28" s="114" t="s">
        <v>505</v>
      </c>
      <c r="C28" s="115" t="s">
        <v>506</v>
      </c>
      <c r="D28" s="115">
        <v>3.59</v>
      </c>
      <c r="E28" s="115">
        <v>3.59</v>
      </c>
      <c r="F28" s="129">
        <v>0.1666</v>
      </c>
      <c r="G28" s="130">
        <v>21.55</v>
      </c>
      <c r="H28" s="197">
        <v>21.55</v>
      </c>
    </row>
    <row r="29" spans="1:8" x14ac:dyDescent="0.3">
      <c r="A29" s="185"/>
      <c r="B29" s="110"/>
      <c r="C29" s="110"/>
      <c r="D29" s="110"/>
      <c r="E29" s="110"/>
      <c r="F29" s="110"/>
      <c r="G29" s="110"/>
      <c r="H29" s="171"/>
    </row>
    <row r="30" spans="1:8" x14ac:dyDescent="0.3">
      <c r="A30" s="190" t="s">
        <v>330</v>
      </c>
      <c r="B30" s="119" t="s">
        <v>331</v>
      </c>
      <c r="C30" s="118" t="s">
        <v>332</v>
      </c>
      <c r="D30" s="120">
        <v>380.67</v>
      </c>
      <c r="E30" s="120">
        <v>387.62</v>
      </c>
      <c r="F30" s="121"/>
      <c r="G30" s="122">
        <v>380.67</v>
      </c>
      <c r="H30" s="191">
        <v>387.62</v>
      </c>
    </row>
    <row r="31" spans="1:8" x14ac:dyDescent="0.3">
      <c r="A31" s="194" t="s">
        <v>494</v>
      </c>
      <c r="B31" s="127" t="s">
        <v>495</v>
      </c>
      <c r="C31" s="128" t="s">
        <v>485</v>
      </c>
      <c r="D31" s="128">
        <v>20.52</v>
      </c>
      <c r="E31" s="128">
        <v>22.21</v>
      </c>
      <c r="F31" s="116">
        <v>0.98109999999999997</v>
      </c>
      <c r="G31" s="117">
        <v>20.92</v>
      </c>
      <c r="H31" s="195">
        <v>22.64</v>
      </c>
    </row>
    <row r="32" spans="1:8" x14ac:dyDescent="0.3">
      <c r="A32" s="194" t="s">
        <v>507</v>
      </c>
      <c r="B32" s="127" t="s">
        <v>508</v>
      </c>
      <c r="C32" s="128" t="s">
        <v>485</v>
      </c>
      <c r="D32" s="128">
        <v>57.16</v>
      </c>
      <c r="E32" s="128">
        <v>62.42</v>
      </c>
      <c r="F32" s="116">
        <v>1.9209000000000001</v>
      </c>
      <c r="G32" s="117">
        <v>29.76</v>
      </c>
      <c r="H32" s="195">
        <v>32.5</v>
      </c>
    </row>
    <row r="33" spans="1:16" x14ac:dyDescent="0.3">
      <c r="A33" s="194" t="s">
        <v>509</v>
      </c>
      <c r="B33" s="127" t="s">
        <v>510</v>
      </c>
      <c r="C33" s="128" t="s">
        <v>73</v>
      </c>
      <c r="D33" s="128">
        <v>1.29</v>
      </c>
      <c r="E33" s="128">
        <v>1.29</v>
      </c>
      <c r="F33" s="116">
        <v>1.54E-2</v>
      </c>
      <c r="G33" s="117">
        <v>84.09</v>
      </c>
      <c r="H33" s="195">
        <v>84.09</v>
      </c>
    </row>
    <row r="34" spans="1:16" ht="21.6" x14ac:dyDescent="0.3">
      <c r="A34" s="194" t="s">
        <v>511</v>
      </c>
      <c r="B34" s="127" t="s">
        <v>512</v>
      </c>
      <c r="C34" s="128" t="s">
        <v>29</v>
      </c>
      <c r="D34" s="128">
        <v>287.49</v>
      </c>
      <c r="E34" s="128">
        <v>287.49</v>
      </c>
      <c r="F34" s="116">
        <v>0.6</v>
      </c>
      <c r="G34" s="117">
        <v>479.16</v>
      </c>
      <c r="H34" s="195">
        <v>479.16</v>
      </c>
    </row>
    <row r="35" spans="1:16" x14ac:dyDescent="0.3">
      <c r="A35" s="196" t="s">
        <v>513</v>
      </c>
      <c r="B35" s="114" t="s">
        <v>514</v>
      </c>
      <c r="C35" s="115" t="s">
        <v>73</v>
      </c>
      <c r="D35" s="115">
        <v>14.21</v>
      </c>
      <c r="E35" s="115">
        <v>14.21</v>
      </c>
      <c r="F35" s="129">
        <v>0.38440000000000002</v>
      </c>
      <c r="G35" s="130">
        <v>36.97</v>
      </c>
      <c r="H35" s="197">
        <v>36.97</v>
      </c>
    </row>
    <row r="36" spans="1:16" x14ac:dyDescent="0.3">
      <c r="A36" s="185"/>
      <c r="B36" s="110"/>
      <c r="C36" s="110"/>
      <c r="D36" s="110"/>
      <c r="E36" s="110"/>
      <c r="F36" s="110"/>
      <c r="G36" s="110"/>
      <c r="H36" s="171"/>
    </row>
    <row r="37" spans="1:16" ht="18.600000000000001" customHeight="1" x14ac:dyDescent="0.3">
      <c r="A37" s="190" t="s">
        <v>233</v>
      </c>
      <c r="B37" s="119" t="s">
        <v>234</v>
      </c>
      <c r="C37" s="118" t="s">
        <v>122</v>
      </c>
      <c r="D37" s="120">
        <v>74.959999999999994</v>
      </c>
      <c r="E37" s="120">
        <v>78.05</v>
      </c>
      <c r="F37" s="121"/>
      <c r="G37" s="122">
        <v>74.959999999999994</v>
      </c>
      <c r="H37" s="191">
        <v>78.05</v>
      </c>
    </row>
    <row r="38" spans="1:16" ht="21.6" x14ac:dyDescent="0.3">
      <c r="A38" s="194" t="s">
        <v>515</v>
      </c>
      <c r="B38" s="127" t="s">
        <v>516</v>
      </c>
      <c r="C38" s="128" t="s">
        <v>29</v>
      </c>
      <c r="D38" s="128">
        <v>32.119999999999997</v>
      </c>
      <c r="E38" s="128">
        <v>34.03</v>
      </c>
      <c r="F38" s="116">
        <v>0.48199999999999998</v>
      </c>
      <c r="G38" s="117">
        <v>66.650000000000006</v>
      </c>
      <c r="H38" s="195">
        <v>70.62</v>
      </c>
    </row>
    <row r="39" spans="1:16" ht="21.6" x14ac:dyDescent="0.3">
      <c r="A39" s="192" t="s">
        <v>517</v>
      </c>
      <c r="B39" s="123" t="s">
        <v>518</v>
      </c>
      <c r="C39" s="124" t="s">
        <v>73</v>
      </c>
      <c r="D39" s="124">
        <v>25.14</v>
      </c>
      <c r="E39" s="124">
        <v>25.79</v>
      </c>
      <c r="F39" s="125">
        <v>1.8762500000000002</v>
      </c>
      <c r="G39" s="126">
        <v>13.4</v>
      </c>
      <c r="H39" s="193">
        <v>13.75</v>
      </c>
    </row>
    <row r="40" spans="1:16" x14ac:dyDescent="0.3">
      <c r="A40" s="194" t="s">
        <v>519</v>
      </c>
      <c r="B40" s="127" t="s">
        <v>520</v>
      </c>
      <c r="C40" s="128" t="s">
        <v>63</v>
      </c>
      <c r="D40" s="128">
        <v>17.7</v>
      </c>
      <c r="E40" s="128">
        <v>18.23</v>
      </c>
      <c r="F40" s="116">
        <v>2.1000000000000001E-2</v>
      </c>
      <c r="G40" s="117">
        <v>843.24</v>
      </c>
      <c r="H40" s="195">
        <v>868.31</v>
      </c>
    </row>
    <row r="41" spans="1:16" x14ac:dyDescent="0.3">
      <c r="A41" s="101"/>
      <c r="H41" s="102"/>
    </row>
    <row r="42" spans="1:16" x14ac:dyDescent="0.3">
      <c r="A42" s="241" t="s">
        <v>471</v>
      </c>
      <c r="B42" s="242"/>
      <c r="C42" s="242"/>
      <c r="D42" s="242"/>
      <c r="E42" s="242"/>
      <c r="F42" s="242"/>
      <c r="G42" s="242"/>
      <c r="H42" s="243"/>
      <c r="I42" s="78"/>
      <c r="J42" s="78"/>
      <c r="K42" s="78"/>
      <c r="L42" s="78"/>
      <c r="M42" s="78"/>
      <c r="N42" s="78"/>
      <c r="O42" s="78"/>
      <c r="P42" s="78"/>
    </row>
    <row r="43" spans="1:16" ht="81.599999999999994" customHeight="1" thickBot="1" x14ac:dyDescent="0.35">
      <c r="A43" s="250" t="s">
        <v>475</v>
      </c>
      <c r="B43" s="251"/>
      <c r="C43" s="251" t="s">
        <v>596</v>
      </c>
      <c r="D43" s="251"/>
      <c r="E43" s="251"/>
      <c r="F43" s="251"/>
      <c r="G43" s="251"/>
      <c r="H43" s="252"/>
      <c r="I43" s="78"/>
      <c r="J43" s="78"/>
      <c r="K43" s="78"/>
      <c r="L43" s="78"/>
      <c r="M43" s="78"/>
      <c r="N43" s="78"/>
      <c r="O43" s="78"/>
      <c r="P43" s="78"/>
    </row>
    <row r="46" spans="1:16" x14ac:dyDescent="0.3">
      <c r="H46" s="148"/>
    </row>
  </sheetData>
  <mergeCells count="5">
    <mergeCell ref="A42:H42"/>
    <mergeCell ref="A43:B43"/>
    <mergeCell ref="C43:H43"/>
    <mergeCell ref="A1:A6"/>
    <mergeCell ref="B1:H6"/>
  </mergeCells>
  <conditionalFormatting sqref="G10:H11">
    <cfRule type="expression" dxfId="6" priority="6" stopIfTrue="1">
      <formula>AND(COUNTBLANK($B10:$C10)=0,G10=0)</formula>
    </cfRule>
  </conditionalFormatting>
  <conditionalFormatting sqref="G14:H18">
    <cfRule type="expression" dxfId="5" priority="5" stopIfTrue="1">
      <formula>AND(COUNTBLANK($B14:$C14)=0,G14=0)</formula>
    </cfRule>
  </conditionalFormatting>
  <conditionalFormatting sqref="G22:H22 G31:H34">
    <cfRule type="expression" dxfId="4" priority="4" stopIfTrue="1">
      <formula>AND(COUNTBLANK($B22:$C22)=0,G22=0)</formula>
    </cfRule>
  </conditionalFormatting>
  <conditionalFormatting sqref="G26:H27">
    <cfRule type="expression" dxfId="3" priority="3" stopIfTrue="1">
      <formula>AND(COUNTBLANK($B26:$C26)=0,G26=0)</formula>
    </cfRule>
  </conditionalFormatting>
  <conditionalFormatting sqref="G38:H40">
    <cfRule type="expression" dxfId="2" priority="1" stopIfTrue="1">
      <formula>AND(COUNTBLANK($B38:$C38)=0,G38=0)</formula>
    </cfRule>
  </conditionalFormatting>
  <pageMargins left="0.51181102362204722" right="0.51181102362204722" top="0.78740157480314965" bottom="0.78740157480314965"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8901D-26F2-4B64-88CB-254140070A54}">
  <dimension ref="A1:P55"/>
  <sheetViews>
    <sheetView zoomScale="70" zoomScaleNormal="70" workbookViewId="0">
      <selection activeCell="P20" sqref="P20"/>
    </sheetView>
  </sheetViews>
  <sheetFormatPr defaultRowHeight="14.4" x14ac:dyDescent="0.3"/>
  <cols>
    <col min="1" max="6" width="10.5546875" customWidth="1"/>
    <col min="7" max="7" width="12.88671875" customWidth="1"/>
    <col min="8" max="10" width="10.5546875" customWidth="1"/>
  </cols>
  <sheetData>
    <row r="1" spans="1:10" x14ac:dyDescent="0.3">
      <c r="A1" s="223"/>
      <c r="B1" s="237"/>
      <c r="C1" s="260" t="s">
        <v>470</v>
      </c>
      <c r="D1" s="254"/>
      <c r="E1" s="254"/>
      <c r="F1" s="254"/>
      <c r="G1" s="254"/>
      <c r="H1" s="254"/>
      <c r="I1" s="254"/>
      <c r="J1" s="255"/>
    </row>
    <row r="2" spans="1:10" x14ac:dyDescent="0.3">
      <c r="A2" s="224"/>
      <c r="B2" s="238"/>
      <c r="C2" s="256"/>
      <c r="D2" s="256"/>
      <c r="E2" s="256"/>
      <c r="F2" s="256"/>
      <c r="G2" s="256"/>
      <c r="H2" s="256"/>
      <c r="I2" s="256"/>
      <c r="J2" s="257"/>
    </row>
    <row r="3" spans="1:10" x14ac:dyDescent="0.3">
      <c r="A3" s="224"/>
      <c r="B3" s="238"/>
      <c r="C3" s="256"/>
      <c r="D3" s="256"/>
      <c r="E3" s="256"/>
      <c r="F3" s="256"/>
      <c r="G3" s="256"/>
      <c r="H3" s="256"/>
      <c r="I3" s="256"/>
      <c r="J3" s="257"/>
    </row>
    <row r="4" spans="1:10" x14ac:dyDescent="0.3">
      <c r="A4" s="224"/>
      <c r="B4" s="238"/>
      <c r="C4" s="256"/>
      <c r="D4" s="256"/>
      <c r="E4" s="256"/>
      <c r="F4" s="256"/>
      <c r="G4" s="256"/>
      <c r="H4" s="256"/>
      <c r="I4" s="256"/>
      <c r="J4" s="257"/>
    </row>
    <row r="5" spans="1:10" x14ac:dyDescent="0.3">
      <c r="A5" s="224"/>
      <c r="B5" s="238"/>
      <c r="C5" s="256"/>
      <c r="D5" s="256"/>
      <c r="E5" s="256"/>
      <c r="F5" s="256"/>
      <c r="G5" s="256"/>
      <c r="H5" s="256"/>
      <c r="I5" s="256"/>
      <c r="J5" s="257"/>
    </row>
    <row r="6" spans="1:10" ht="15" thickBot="1" x14ac:dyDescent="0.35">
      <c r="A6" s="239"/>
      <c r="B6" s="240"/>
      <c r="C6" s="258"/>
      <c r="D6" s="258"/>
      <c r="E6" s="258"/>
      <c r="F6" s="258"/>
      <c r="G6" s="258"/>
      <c r="H6" s="258"/>
      <c r="I6" s="258"/>
      <c r="J6" s="259"/>
    </row>
    <row r="7" spans="1:10" x14ac:dyDescent="0.3">
      <c r="A7" s="282" t="s">
        <v>595</v>
      </c>
      <c r="B7" s="283"/>
      <c r="C7" s="283"/>
      <c r="D7" s="283"/>
      <c r="E7" s="283"/>
      <c r="F7" s="283"/>
      <c r="G7" s="283"/>
      <c r="H7" s="283"/>
      <c r="I7" s="283"/>
      <c r="J7" s="284"/>
    </row>
    <row r="8" spans="1:10" x14ac:dyDescent="0.3">
      <c r="A8" s="291" t="s">
        <v>521</v>
      </c>
      <c r="B8" s="292"/>
      <c r="C8" s="292"/>
      <c r="D8" s="292"/>
      <c r="E8" s="292"/>
      <c r="F8" s="292"/>
      <c r="G8" s="292"/>
      <c r="H8" s="292"/>
      <c r="I8" s="292"/>
      <c r="J8" s="293"/>
    </row>
    <row r="9" spans="1:10" x14ac:dyDescent="0.3">
      <c r="A9" s="150"/>
      <c r="B9" s="151"/>
      <c r="C9" s="151"/>
      <c r="D9" s="151"/>
      <c r="E9" s="151"/>
      <c r="F9" s="151"/>
      <c r="G9" s="151"/>
      <c r="H9" s="151"/>
      <c r="I9" s="151"/>
      <c r="J9" s="152"/>
    </row>
    <row r="10" spans="1:10" x14ac:dyDescent="0.3">
      <c r="A10" s="294" t="s">
        <v>522</v>
      </c>
      <c r="B10" s="295"/>
      <c r="C10" s="295"/>
      <c r="D10" s="295"/>
      <c r="E10" s="295"/>
      <c r="F10" s="295"/>
      <c r="G10" s="295"/>
      <c r="H10" s="295"/>
      <c r="I10" s="296">
        <v>0.6</v>
      </c>
      <c r="J10" s="297"/>
    </row>
    <row r="11" spans="1:10" x14ac:dyDescent="0.3">
      <c r="A11" s="298" t="s">
        <v>523</v>
      </c>
      <c r="B11" s="299"/>
      <c r="C11" s="299"/>
      <c r="D11" s="299"/>
      <c r="E11" s="299"/>
      <c r="F11" s="299"/>
      <c r="G11" s="299"/>
      <c r="H11" s="299"/>
      <c r="I11" s="296">
        <v>0.05</v>
      </c>
      <c r="J11" s="297"/>
    </row>
    <row r="12" spans="1:10" x14ac:dyDescent="0.3">
      <c r="A12" s="153"/>
      <c r="B12" s="154"/>
      <c r="C12" s="154"/>
      <c r="D12" s="154"/>
      <c r="E12" s="154"/>
      <c r="F12" s="154"/>
      <c r="G12" s="154"/>
      <c r="H12" s="154"/>
      <c r="I12" s="154"/>
      <c r="J12" s="155"/>
    </row>
    <row r="13" spans="1:10" x14ac:dyDescent="0.3">
      <c r="A13" s="156"/>
      <c r="B13" s="157"/>
      <c r="C13" s="157"/>
      <c r="D13" s="157"/>
      <c r="E13" s="157"/>
      <c r="F13" s="157"/>
      <c r="G13" s="157"/>
      <c r="H13" s="157"/>
      <c r="I13" s="157"/>
      <c r="J13" s="158"/>
    </row>
    <row r="14" spans="1:10" ht="15.6" x14ac:dyDescent="0.3">
      <c r="A14" s="279" t="s">
        <v>13</v>
      </c>
      <c r="B14" s="280"/>
      <c r="C14" s="280"/>
      <c r="D14" s="280"/>
      <c r="E14" s="280"/>
      <c r="F14" s="280"/>
      <c r="G14" s="280"/>
      <c r="H14" s="280"/>
      <c r="I14" s="280"/>
      <c r="J14" s="281"/>
    </row>
    <row r="15" spans="1:10" x14ac:dyDescent="0.3">
      <c r="A15" s="156"/>
      <c r="B15" s="157"/>
      <c r="C15" s="157"/>
      <c r="D15" s="157"/>
      <c r="E15" s="157"/>
      <c r="F15" s="157"/>
      <c r="G15" s="157"/>
      <c r="H15" s="157"/>
      <c r="I15" s="157"/>
      <c r="J15" s="158"/>
    </row>
    <row r="16" spans="1:10" x14ac:dyDescent="0.3">
      <c r="A16" s="282" t="s">
        <v>524</v>
      </c>
      <c r="B16" s="283"/>
      <c r="C16" s="283"/>
      <c r="D16" s="283"/>
      <c r="E16" s="283"/>
      <c r="F16" s="283"/>
      <c r="G16" s="283"/>
      <c r="H16" s="283"/>
      <c r="I16" s="283"/>
      <c r="J16" s="284"/>
    </row>
    <row r="17" spans="1:10" x14ac:dyDescent="0.3">
      <c r="A17" s="285" t="s">
        <v>525</v>
      </c>
      <c r="B17" s="286"/>
      <c r="C17" s="286"/>
      <c r="D17" s="286"/>
      <c r="E17" s="286"/>
      <c r="F17" s="286"/>
      <c r="G17" s="286"/>
      <c r="H17" s="286"/>
      <c r="I17" s="286"/>
      <c r="J17" s="287"/>
    </row>
    <row r="18" spans="1:10" x14ac:dyDescent="0.3">
      <c r="A18" s="156"/>
      <c r="B18" s="157"/>
      <c r="C18" s="157"/>
      <c r="D18" s="157"/>
      <c r="E18" s="157"/>
      <c r="F18" s="157"/>
      <c r="G18" s="157"/>
      <c r="H18" s="157"/>
      <c r="I18" s="157"/>
      <c r="J18" s="158"/>
    </row>
    <row r="19" spans="1:10" x14ac:dyDescent="0.3">
      <c r="A19" s="288" t="s">
        <v>526</v>
      </c>
      <c r="B19" s="289"/>
      <c r="C19" s="289"/>
      <c r="D19" s="289"/>
      <c r="E19" s="289"/>
      <c r="F19" s="289"/>
      <c r="G19" s="289"/>
      <c r="H19" s="289"/>
      <c r="I19" s="289" t="s">
        <v>527</v>
      </c>
      <c r="J19" s="290" t="s">
        <v>528</v>
      </c>
    </row>
    <row r="20" spans="1:10" x14ac:dyDescent="0.3">
      <c r="A20" s="288"/>
      <c r="B20" s="289"/>
      <c r="C20" s="289"/>
      <c r="D20" s="289"/>
      <c r="E20" s="289"/>
      <c r="F20" s="289"/>
      <c r="G20" s="289"/>
      <c r="H20" s="289"/>
      <c r="I20" s="289"/>
      <c r="J20" s="290"/>
    </row>
    <row r="21" spans="1:10" x14ac:dyDescent="0.3">
      <c r="A21" s="270" t="s">
        <v>529</v>
      </c>
      <c r="B21" s="271"/>
      <c r="C21" s="271"/>
      <c r="D21" s="271"/>
      <c r="E21" s="271"/>
      <c r="F21" s="271"/>
      <c r="G21" s="271"/>
      <c r="H21" s="271"/>
      <c r="I21" s="131" t="s">
        <v>530</v>
      </c>
      <c r="J21" s="159">
        <v>0.04</v>
      </c>
    </row>
    <row r="22" spans="1:10" x14ac:dyDescent="0.3">
      <c r="A22" s="270" t="s">
        <v>531</v>
      </c>
      <c r="B22" s="271"/>
      <c r="C22" s="271"/>
      <c r="D22" s="271"/>
      <c r="E22" s="271"/>
      <c r="F22" s="271"/>
      <c r="G22" s="271"/>
      <c r="H22" s="271"/>
      <c r="I22" s="131" t="s">
        <v>532</v>
      </c>
      <c r="J22" s="159">
        <v>8.0000000000000002E-3</v>
      </c>
    </row>
    <row r="23" spans="1:10" x14ac:dyDescent="0.3">
      <c r="A23" s="270" t="s">
        <v>533</v>
      </c>
      <c r="B23" s="271"/>
      <c r="C23" s="271"/>
      <c r="D23" s="271"/>
      <c r="E23" s="271"/>
      <c r="F23" s="271"/>
      <c r="G23" s="271"/>
      <c r="H23" s="271"/>
      <c r="I23" s="131" t="s">
        <v>534</v>
      </c>
      <c r="J23" s="159">
        <v>1.2699999999999999E-2</v>
      </c>
    </row>
    <row r="24" spans="1:10" x14ac:dyDescent="0.3">
      <c r="A24" s="270" t="s">
        <v>535</v>
      </c>
      <c r="B24" s="271"/>
      <c r="C24" s="271"/>
      <c r="D24" s="271"/>
      <c r="E24" s="271"/>
      <c r="F24" s="271"/>
      <c r="G24" s="271"/>
      <c r="H24" s="271"/>
      <c r="I24" s="131" t="s">
        <v>536</v>
      </c>
      <c r="J24" s="159">
        <v>1.23E-2</v>
      </c>
    </row>
    <row r="25" spans="1:10" x14ac:dyDescent="0.3">
      <c r="A25" s="270" t="s">
        <v>537</v>
      </c>
      <c r="B25" s="271"/>
      <c r="C25" s="271"/>
      <c r="D25" s="271"/>
      <c r="E25" s="271"/>
      <c r="F25" s="271"/>
      <c r="G25" s="271"/>
      <c r="H25" s="271"/>
      <c r="I25" s="131" t="s">
        <v>506</v>
      </c>
      <c r="J25" s="159">
        <v>7.3999999999999996E-2</v>
      </c>
    </row>
    <row r="26" spans="1:10" x14ac:dyDescent="0.3">
      <c r="A26" s="270" t="s">
        <v>538</v>
      </c>
      <c r="B26" s="271"/>
      <c r="C26" s="271"/>
      <c r="D26" s="271"/>
      <c r="E26" s="271"/>
      <c r="F26" s="271"/>
      <c r="G26" s="271"/>
      <c r="H26" s="271"/>
      <c r="I26" s="131" t="s">
        <v>539</v>
      </c>
      <c r="J26" s="159">
        <v>3.6499999999999998E-2</v>
      </c>
    </row>
    <row r="27" spans="1:10" x14ac:dyDescent="0.3">
      <c r="A27" s="270" t="s">
        <v>540</v>
      </c>
      <c r="B27" s="271"/>
      <c r="C27" s="271"/>
      <c r="D27" s="271"/>
      <c r="E27" s="271"/>
      <c r="F27" s="271"/>
      <c r="G27" s="271"/>
      <c r="H27" s="271"/>
      <c r="I27" s="131" t="s">
        <v>541</v>
      </c>
      <c r="J27" s="160">
        <v>0.03</v>
      </c>
    </row>
    <row r="28" spans="1:10" x14ac:dyDescent="0.3">
      <c r="A28" s="270" t="s">
        <v>542</v>
      </c>
      <c r="B28" s="271"/>
      <c r="C28" s="271"/>
      <c r="D28" s="271"/>
      <c r="E28" s="271"/>
      <c r="F28" s="271"/>
      <c r="G28" s="271"/>
      <c r="H28" s="271"/>
      <c r="I28" s="131" t="s">
        <v>543</v>
      </c>
      <c r="J28" s="160">
        <v>0</v>
      </c>
    </row>
    <row r="29" spans="1:10" x14ac:dyDescent="0.3">
      <c r="A29" s="270" t="s">
        <v>544</v>
      </c>
      <c r="B29" s="271"/>
      <c r="C29" s="271"/>
      <c r="D29" s="271"/>
      <c r="E29" s="271"/>
      <c r="F29" s="271"/>
      <c r="G29" s="271"/>
      <c r="H29" s="271"/>
      <c r="I29" s="132" t="s">
        <v>545</v>
      </c>
      <c r="J29" s="160">
        <v>0.2354</v>
      </c>
    </row>
    <row r="30" spans="1:10" x14ac:dyDescent="0.3">
      <c r="A30" s="272" t="s">
        <v>546</v>
      </c>
      <c r="B30" s="273"/>
      <c r="C30" s="273"/>
      <c r="D30" s="273"/>
      <c r="E30" s="273"/>
      <c r="F30" s="273"/>
      <c r="G30" s="273"/>
      <c r="H30" s="273"/>
      <c r="I30" s="133" t="s">
        <v>547</v>
      </c>
      <c r="J30" s="161">
        <v>0.2354</v>
      </c>
    </row>
    <row r="31" spans="1:10" x14ac:dyDescent="0.3">
      <c r="A31" s="156"/>
      <c r="B31" s="157"/>
      <c r="C31" s="157"/>
      <c r="D31" s="157"/>
      <c r="E31" s="157"/>
      <c r="F31" s="157"/>
      <c r="G31" s="157"/>
      <c r="H31" s="157"/>
      <c r="I31" s="157"/>
      <c r="J31" s="158"/>
    </row>
    <row r="32" spans="1:10" ht="15.6" x14ac:dyDescent="0.3">
      <c r="A32" s="162" t="s">
        <v>14</v>
      </c>
      <c r="B32" s="274" t="s">
        <v>14</v>
      </c>
      <c r="C32" s="274"/>
      <c r="D32" s="274"/>
      <c r="E32" s="274"/>
      <c r="F32" s="274"/>
      <c r="G32" s="274"/>
      <c r="H32" s="274"/>
      <c r="I32" s="274"/>
      <c r="J32" s="275"/>
    </row>
    <row r="33" spans="1:16" x14ac:dyDescent="0.3">
      <c r="A33" s="156"/>
      <c r="B33" s="157"/>
      <c r="C33" s="157"/>
      <c r="D33" s="157"/>
      <c r="E33" s="157"/>
      <c r="F33" s="157"/>
      <c r="G33" s="157"/>
      <c r="H33" s="157"/>
      <c r="I33" s="157"/>
      <c r="J33" s="158"/>
    </row>
    <row r="34" spans="1:16" x14ac:dyDescent="0.3">
      <c r="A34" s="276" t="s">
        <v>548</v>
      </c>
      <c r="B34" s="277"/>
      <c r="C34" s="277"/>
      <c r="D34" s="277"/>
      <c r="E34" s="277"/>
      <c r="F34" s="277"/>
      <c r="G34" s="277"/>
      <c r="H34" s="277"/>
      <c r="I34" s="277"/>
      <c r="J34" s="278"/>
    </row>
    <row r="35" spans="1:16" ht="15.6" x14ac:dyDescent="0.3">
      <c r="A35" s="163"/>
      <c r="B35" s="164"/>
      <c r="C35" s="164"/>
      <c r="D35" s="263" t="s">
        <v>549</v>
      </c>
      <c r="E35" s="264" t="s">
        <v>550</v>
      </c>
      <c r="F35" s="264"/>
      <c r="G35" s="264"/>
      <c r="H35" s="265" t="s">
        <v>551</v>
      </c>
      <c r="I35" s="164"/>
      <c r="J35" s="165"/>
    </row>
    <row r="36" spans="1:16" ht="15.6" x14ac:dyDescent="0.3">
      <c r="A36" s="163"/>
      <c r="B36" s="164"/>
      <c r="C36" s="164"/>
      <c r="D36" s="263"/>
      <c r="E36" s="266" t="s">
        <v>552</v>
      </c>
      <c r="F36" s="266"/>
      <c r="G36" s="266"/>
      <c r="H36" s="265"/>
      <c r="I36" s="164"/>
      <c r="J36" s="165"/>
    </row>
    <row r="37" spans="1:16" x14ac:dyDescent="0.3">
      <c r="A37" s="166"/>
      <c r="B37" s="167"/>
      <c r="C37" s="167"/>
      <c r="D37" s="167"/>
      <c r="E37" s="167"/>
      <c r="F37" s="167"/>
      <c r="G37" s="167"/>
      <c r="H37" s="167"/>
      <c r="I37" s="167"/>
      <c r="J37" s="168"/>
    </row>
    <row r="38" spans="1:16" ht="21.6" customHeight="1" x14ac:dyDescent="0.3">
      <c r="A38" s="267" t="s">
        <v>553</v>
      </c>
      <c r="B38" s="268"/>
      <c r="C38" s="268"/>
      <c r="D38" s="268"/>
      <c r="E38" s="268"/>
      <c r="F38" s="268"/>
      <c r="G38" s="268"/>
      <c r="H38" s="268"/>
      <c r="I38" s="268"/>
      <c r="J38" s="269"/>
    </row>
    <row r="39" spans="1:16" x14ac:dyDescent="0.3">
      <c r="A39" s="156"/>
      <c r="B39" s="157"/>
      <c r="C39" s="157"/>
      <c r="D39" s="157"/>
      <c r="E39" s="157"/>
      <c r="F39" s="157"/>
      <c r="G39" s="157"/>
      <c r="H39" s="157"/>
      <c r="I39" s="157"/>
      <c r="J39" s="158"/>
    </row>
    <row r="40" spans="1:16" ht="27.6" customHeight="1" x14ac:dyDescent="0.3">
      <c r="A40" s="267" t="s">
        <v>554</v>
      </c>
      <c r="B40" s="268"/>
      <c r="C40" s="268"/>
      <c r="D40" s="268"/>
      <c r="E40" s="268"/>
      <c r="F40" s="268"/>
      <c r="G40" s="268"/>
      <c r="H40" s="268"/>
      <c r="I40" s="268"/>
      <c r="J40" s="269"/>
    </row>
    <row r="41" spans="1:16" x14ac:dyDescent="0.3">
      <c r="A41" s="156"/>
      <c r="B41" s="157"/>
      <c r="C41" s="157"/>
      <c r="D41" s="157"/>
      <c r="E41" s="157"/>
      <c r="F41" s="157"/>
      <c r="G41" s="157"/>
      <c r="H41" s="157"/>
      <c r="I41" s="157"/>
      <c r="J41" s="158"/>
    </row>
    <row r="42" spans="1:16" x14ac:dyDescent="0.3">
      <c r="A42" s="213" t="s">
        <v>471</v>
      </c>
      <c r="B42" s="214"/>
      <c r="C42" s="214"/>
      <c r="D42" s="214"/>
      <c r="E42" s="214"/>
      <c r="F42" s="214"/>
      <c r="G42" s="214"/>
      <c r="H42" s="214"/>
      <c r="I42" s="214"/>
      <c r="J42" s="215"/>
      <c r="K42" s="78"/>
      <c r="L42" s="78"/>
      <c r="M42" s="78"/>
      <c r="N42" s="78"/>
      <c r="O42" s="78"/>
      <c r="P42" s="78"/>
    </row>
    <row r="43" spans="1:16" x14ac:dyDescent="0.3">
      <c r="A43" s="145"/>
      <c r="B43" s="78"/>
      <c r="C43" s="78"/>
      <c r="D43" s="78"/>
      <c r="E43" s="78"/>
      <c r="F43" s="78"/>
      <c r="G43" s="261" t="s">
        <v>474</v>
      </c>
      <c r="H43" s="261"/>
      <c r="I43" s="261"/>
      <c r="J43" s="262"/>
      <c r="K43" s="78"/>
      <c r="L43" s="78"/>
      <c r="M43" s="78"/>
      <c r="N43" s="78"/>
      <c r="O43" s="78"/>
      <c r="P43" s="78"/>
    </row>
    <row r="44" spans="1:16" x14ac:dyDescent="0.3">
      <c r="A44" s="216" t="s">
        <v>475</v>
      </c>
      <c r="B44" s="217"/>
      <c r="C44" s="217"/>
      <c r="D44" s="217"/>
      <c r="E44" s="79"/>
      <c r="G44" s="261"/>
      <c r="H44" s="261"/>
      <c r="I44" s="261"/>
      <c r="J44" s="262"/>
      <c r="M44" s="147"/>
      <c r="N44" s="147"/>
      <c r="O44" s="147"/>
      <c r="P44" s="147"/>
    </row>
    <row r="45" spans="1:16" x14ac:dyDescent="0.3">
      <c r="A45" s="216"/>
      <c r="B45" s="217"/>
      <c r="C45" s="217"/>
      <c r="D45" s="217"/>
      <c r="E45" s="79"/>
      <c r="G45" s="261"/>
      <c r="H45" s="261"/>
      <c r="I45" s="261"/>
      <c r="J45" s="262"/>
      <c r="M45" s="147"/>
      <c r="N45" s="147"/>
      <c r="O45" s="147"/>
      <c r="P45" s="147"/>
    </row>
    <row r="46" spans="1:16" x14ac:dyDescent="0.3">
      <c r="A46" s="216"/>
      <c r="B46" s="217"/>
      <c r="C46" s="217"/>
      <c r="D46" s="217"/>
      <c r="E46" s="79"/>
      <c r="G46" s="261"/>
      <c r="H46" s="261"/>
      <c r="I46" s="261"/>
      <c r="J46" s="262"/>
      <c r="M46" s="147"/>
      <c r="N46" s="147"/>
      <c r="O46" s="147"/>
      <c r="P46" s="147"/>
    </row>
    <row r="47" spans="1:16" x14ac:dyDescent="0.3">
      <c r="A47" s="216"/>
      <c r="B47" s="217"/>
      <c r="C47" s="217"/>
      <c r="D47" s="217"/>
      <c r="E47" s="79"/>
      <c r="G47" s="261"/>
      <c r="H47" s="261"/>
      <c r="I47" s="261"/>
      <c r="J47" s="262"/>
      <c r="M47" s="147"/>
      <c r="N47" s="147"/>
      <c r="O47" s="147"/>
      <c r="P47" s="147"/>
    </row>
    <row r="48" spans="1:16" x14ac:dyDescent="0.3">
      <c r="A48" s="216"/>
      <c r="B48" s="217"/>
      <c r="C48" s="217"/>
      <c r="D48" s="217"/>
      <c r="E48" s="79"/>
      <c r="G48" s="261"/>
      <c r="H48" s="261"/>
      <c r="I48" s="261"/>
      <c r="J48" s="262"/>
      <c r="M48" s="147"/>
      <c r="N48" s="147"/>
      <c r="O48" s="147"/>
      <c r="P48" s="147"/>
    </row>
    <row r="49" spans="1:16" x14ac:dyDescent="0.3">
      <c r="A49" s="216"/>
      <c r="B49" s="217"/>
      <c r="C49" s="217"/>
      <c r="D49" s="217"/>
      <c r="E49" s="79"/>
      <c r="G49" s="261"/>
      <c r="H49" s="261"/>
      <c r="I49" s="261"/>
      <c r="J49" s="262"/>
      <c r="M49" s="147"/>
      <c r="N49" s="147"/>
      <c r="O49" s="147"/>
      <c r="P49" s="147"/>
    </row>
    <row r="50" spans="1:16" ht="15" thickBot="1" x14ac:dyDescent="0.35">
      <c r="A50" s="232"/>
      <c r="B50" s="219"/>
      <c r="C50" s="219"/>
      <c r="D50" s="219"/>
      <c r="E50" s="80"/>
      <c r="F50" s="75"/>
      <c r="G50" s="251"/>
      <c r="H50" s="251"/>
      <c r="I50" s="251"/>
      <c r="J50" s="252"/>
      <c r="M50" s="147"/>
      <c r="N50" s="147"/>
      <c r="O50" s="147"/>
      <c r="P50" s="147"/>
    </row>
    <row r="54" spans="1:16" ht="15" thickBot="1" x14ac:dyDescent="0.35"/>
    <row r="55" spans="1:16" ht="15" thickBot="1" x14ac:dyDescent="0.35">
      <c r="K55" s="149"/>
    </row>
  </sheetData>
  <mergeCells count="35">
    <mergeCell ref="A7:J7"/>
    <mergeCell ref="A8:J8"/>
    <mergeCell ref="A10:H10"/>
    <mergeCell ref="I10:J10"/>
    <mergeCell ref="A11:H11"/>
    <mergeCell ref="I11:J11"/>
    <mergeCell ref="A14:J14"/>
    <mergeCell ref="A16:J16"/>
    <mergeCell ref="A17:J17"/>
    <mergeCell ref="A19:H20"/>
    <mergeCell ref="I19:I20"/>
    <mergeCell ref="J19:J20"/>
    <mergeCell ref="A34:J34"/>
    <mergeCell ref="A21:H21"/>
    <mergeCell ref="A22:H22"/>
    <mergeCell ref="A23:H23"/>
    <mergeCell ref="A24:H24"/>
    <mergeCell ref="A25:H25"/>
    <mergeCell ref="A26:H26"/>
    <mergeCell ref="A1:B6"/>
    <mergeCell ref="C1:J6"/>
    <mergeCell ref="A44:D50"/>
    <mergeCell ref="A42:J42"/>
    <mergeCell ref="G43:J50"/>
    <mergeCell ref="D35:D36"/>
    <mergeCell ref="E35:G35"/>
    <mergeCell ref="H35:H36"/>
    <mergeCell ref="E36:G36"/>
    <mergeCell ref="A38:J38"/>
    <mergeCell ref="A40:J40"/>
    <mergeCell ref="A27:H27"/>
    <mergeCell ref="A28:H28"/>
    <mergeCell ref="A29:H29"/>
    <mergeCell ref="A30:H30"/>
    <mergeCell ref="B32:J32"/>
  </mergeCells>
  <conditionalFormatting sqref="A30:J30">
    <cfRule type="expression" dxfId="1" priority="1" stopIfTrue="1">
      <formula>DESONERACAO="não"</formula>
    </cfRule>
  </conditionalFormatting>
  <conditionalFormatting sqref="J29">
    <cfRule type="expression" dxfId="0" priority="2" stopIfTrue="1">
      <formula>DESONERACAO="não"</formula>
    </cfRule>
  </conditionalFormatting>
  <pageMargins left="0.51181102362204722" right="0.51181102362204722" top="0.78740157480314965" bottom="0.78740157480314965"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35BE2-29A7-4EBE-AA35-0E7250CE6238}">
  <dimension ref="A1:P31"/>
  <sheetViews>
    <sheetView zoomScaleNormal="100" workbookViewId="0">
      <selection activeCell="D25" sqref="A1:H31"/>
    </sheetView>
  </sheetViews>
  <sheetFormatPr defaultRowHeight="14.4" x14ac:dyDescent="0.3"/>
  <cols>
    <col min="1" max="1" width="7.5546875" customWidth="1"/>
    <col min="2" max="2" width="14.6640625" customWidth="1"/>
    <col min="3" max="3" width="40" customWidth="1"/>
    <col min="4" max="4" width="9.5546875" customWidth="1"/>
    <col min="5" max="5" width="11.44140625" customWidth="1"/>
    <col min="6" max="6" width="9.5546875" customWidth="1"/>
    <col min="7" max="7" width="11.44140625" customWidth="1"/>
    <col min="8" max="8" width="9.5546875" customWidth="1"/>
  </cols>
  <sheetData>
    <row r="1" spans="1:8" x14ac:dyDescent="0.3">
      <c r="A1" s="223"/>
      <c r="B1" s="237"/>
      <c r="C1" s="260" t="s">
        <v>470</v>
      </c>
      <c r="D1" s="254"/>
      <c r="E1" s="254"/>
      <c r="F1" s="254"/>
      <c r="G1" s="254"/>
      <c r="H1" s="255"/>
    </row>
    <row r="2" spans="1:8" x14ac:dyDescent="0.3">
      <c r="A2" s="224"/>
      <c r="B2" s="238"/>
      <c r="C2" s="256"/>
      <c r="D2" s="256"/>
      <c r="E2" s="256"/>
      <c r="F2" s="256"/>
      <c r="G2" s="256"/>
      <c r="H2" s="257"/>
    </row>
    <row r="3" spans="1:8" x14ac:dyDescent="0.3">
      <c r="A3" s="224"/>
      <c r="B3" s="238"/>
      <c r="C3" s="256"/>
      <c r="D3" s="256"/>
      <c r="E3" s="256"/>
      <c r="F3" s="256"/>
      <c r="G3" s="256"/>
      <c r="H3" s="257"/>
    </row>
    <row r="4" spans="1:8" x14ac:dyDescent="0.3">
      <c r="A4" s="224"/>
      <c r="B4" s="238"/>
      <c r="C4" s="256"/>
      <c r="D4" s="256"/>
      <c r="E4" s="256"/>
      <c r="F4" s="256"/>
      <c r="G4" s="256"/>
      <c r="H4" s="257"/>
    </row>
    <row r="5" spans="1:8" x14ac:dyDescent="0.3">
      <c r="A5" s="224"/>
      <c r="B5" s="238"/>
      <c r="C5" s="256"/>
      <c r="D5" s="256"/>
      <c r="E5" s="256"/>
      <c r="F5" s="256"/>
      <c r="G5" s="256"/>
      <c r="H5" s="257"/>
    </row>
    <row r="6" spans="1:8" ht="15" thickBot="1" x14ac:dyDescent="0.35">
      <c r="A6" s="239"/>
      <c r="B6" s="240"/>
      <c r="C6" s="258"/>
      <c r="D6" s="258"/>
      <c r="E6" s="258"/>
      <c r="F6" s="258"/>
      <c r="G6" s="258"/>
      <c r="H6" s="259"/>
    </row>
    <row r="7" spans="1:8" ht="15.6" x14ac:dyDescent="0.3">
      <c r="A7" s="169" t="s">
        <v>555</v>
      </c>
      <c r="B7" s="170"/>
      <c r="C7" s="113"/>
      <c r="D7" s="112"/>
      <c r="E7" s="112"/>
      <c r="F7" s="111"/>
      <c r="G7" s="112"/>
      <c r="H7" s="171"/>
    </row>
    <row r="8" spans="1:8" x14ac:dyDescent="0.3">
      <c r="A8" s="172" t="s">
        <v>556</v>
      </c>
      <c r="B8" s="135" t="s">
        <v>557</v>
      </c>
      <c r="C8" s="135" t="s">
        <v>478</v>
      </c>
      <c r="D8" s="134" t="s">
        <v>558</v>
      </c>
      <c r="E8" s="134" t="s">
        <v>559</v>
      </c>
      <c r="F8" s="134" t="s">
        <v>560</v>
      </c>
      <c r="G8" s="134" t="s">
        <v>561</v>
      </c>
      <c r="H8" s="173" t="s">
        <v>562</v>
      </c>
    </row>
    <row r="9" spans="1:8" ht="15.6" x14ac:dyDescent="0.3">
      <c r="A9" s="174" t="s">
        <v>563</v>
      </c>
      <c r="B9" s="110"/>
      <c r="C9" s="110"/>
      <c r="D9" s="110"/>
      <c r="E9" s="110"/>
      <c r="F9" s="110"/>
      <c r="G9" s="110"/>
      <c r="H9" s="171"/>
    </row>
    <row r="10" spans="1:8" x14ac:dyDescent="0.3">
      <c r="A10" s="172" t="s">
        <v>564</v>
      </c>
      <c r="B10" s="135" t="s">
        <v>565</v>
      </c>
      <c r="C10" s="325" t="s">
        <v>566</v>
      </c>
      <c r="D10" s="325"/>
      <c r="E10" s="325" t="s">
        <v>567</v>
      </c>
      <c r="F10" s="325"/>
      <c r="G10" s="325" t="s">
        <v>568</v>
      </c>
      <c r="H10" s="326"/>
    </row>
    <row r="11" spans="1:8" x14ac:dyDescent="0.3">
      <c r="A11" s="172" t="s">
        <v>569</v>
      </c>
      <c r="B11" s="136" t="s">
        <v>570</v>
      </c>
      <c r="C11" s="322" t="s">
        <v>571</v>
      </c>
      <c r="D11" s="322"/>
      <c r="E11" s="323" t="s">
        <v>572</v>
      </c>
      <c r="F11" s="323"/>
      <c r="G11" s="323" t="s">
        <v>573</v>
      </c>
      <c r="H11" s="324"/>
    </row>
    <row r="12" spans="1:8" x14ac:dyDescent="0.3">
      <c r="A12" s="172" t="s">
        <v>574</v>
      </c>
      <c r="B12" s="136" t="s">
        <v>575</v>
      </c>
      <c r="C12" s="322" t="s">
        <v>576</v>
      </c>
      <c r="D12" s="322"/>
      <c r="E12" s="323" t="s">
        <v>577</v>
      </c>
      <c r="F12" s="323"/>
      <c r="G12" s="323" t="s">
        <v>578</v>
      </c>
      <c r="H12" s="324"/>
    </row>
    <row r="13" spans="1:8" x14ac:dyDescent="0.3">
      <c r="A13" s="172" t="s">
        <v>579</v>
      </c>
      <c r="B13" s="136" t="s">
        <v>580</v>
      </c>
      <c r="C13" s="322" t="s">
        <v>581</v>
      </c>
      <c r="D13" s="322"/>
      <c r="E13" s="323" t="s">
        <v>582</v>
      </c>
      <c r="F13" s="323"/>
      <c r="G13" s="323" t="s">
        <v>583</v>
      </c>
      <c r="H13" s="324"/>
    </row>
    <row r="14" spans="1:8" ht="15.6" x14ac:dyDescent="0.3">
      <c r="A14" s="174" t="s">
        <v>584</v>
      </c>
      <c r="B14" s="110"/>
      <c r="C14" s="110"/>
      <c r="D14" s="110"/>
      <c r="E14" s="110"/>
      <c r="F14" s="110"/>
      <c r="G14" s="110"/>
      <c r="H14" s="171"/>
    </row>
    <row r="15" spans="1:8" x14ac:dyDescent="0.3">
      <c r="A15" s="175" t="s">
        <v>585</v>
      </c>
      <c r="B15" s="137" t="s">
        <v>477</v>
      </c>
      <c r="C15" s="138" t="s">
        <v>478</v>
      </c>
      <c r="D15" s="137" t="s">
        <v>479</v>
      </c>
      <c r="E15" s="313" t="s">
        <v>586</v>
      </c>
      <c r="F15" s="313"/>
      <c r="G15" s="313" t="s">
        <v>587</v>
      </c>
      <c r="H15" s="314"/>
    </row>
    <row r="16" spans="1:8" x14ac:dyDescent="0.3">
      <c r="A16" s="176" t="s">
        <v>588</v>
      </c>
      <c r="B16" s="139" t="s">
        <v>500</v>
      </c>
      <c r="C16" s="140" t="s">
        <v>501</v>
      </c>
      <c r="D16" s="141" t="s">
        <v>122</v>
      </c>
      <c r="E16" s="315">
        <v>25.587499999999999</v>
      </c>
      <c r="F16" s="315"/>
      <c r="G16" s="316"/>
      <c r="H16" s="317"/>
    </row>
    <row r="17" spans="1:16" x14ac:dyDescent="0.3">
      <c r="A17" s="177"/>
      <c r="B17" s="142" t="s">
        <v>589</v>
      </c>
      <c r="C17" s="318" t="s">
        <v>590</v>
      </c>
      <c r="D17" s="319"/>
      <c r="E17" s="320" t="s">
        <v>591</v>
      </c>
      <c r="F17" s="320"/>
      <c r="G17" s="320" t="s">
        <v>592</v>
      </c>
      <c r="H17" s="321"/>
    </row>
    <row r="18" spans="1:16" x14ac:dyDescent="0.3">
      <c r="A18" s="177"/>
      <c r="B18" s="143" t="s">
        <v>569</v>
      </c>
      <c r="C18" s="306" t="s">
        <v>571</v>
      </c>
      <c r="D18" s="307"/>
      <c r="E18" s="308">
        <v>25.587499999999999</v>
      </c>
      <c r="F18" s="308"/>
      <c r="G18" s="309" t="s">
        <v>593</v>
      </c>
      <c r="H18" s="310"/>
    </row>
    <row r="19" spans="1:16" x14ac:dyDescent="0.3">
      <c r="A19" s="177"/>
      <c r="B19" s="143" t="s">
        <v>574</v>
      </c>
      <c r="C19" s="306" t="s">
        <v>576</v>
      </c>
      <c r="D19" s="307"/>
      <c r="E19" s="308">
        <v>13.75</v>
      </c>
      <c r="F19" s="308"/>
      <c r="G19" s="309" t="s">
        <v>593</v>
      </c>
      <c r="H19" s="310"/>
    </row>
    <row r="20" spans="1:16" x14ac:dyDescent="0.3">
      <c r="A20" s="177"/>
      <c r="B20" s="143" t="s">
        <v>579</v>
      </c>
      <c r="C20" s="306" t="s">
        <v>581</v>
      </c>
      <c r="D20" s="307"/>
      <c r="E20" s="308">
        <v>28.626249999999999</v>
      </c>
      <c r="F20" s="308"/>
      <c r="G20" s="309" t="s">
        <v>593</v>
      </c>
      <c r="H20" s="310"/>
    </row>
    <row r="21" spans="1:16" x14ac:dyDescent="0.3">
      <c r="A21" s="177"/>
      <c r="B21" s="144" t="s">
        <v>594</v>
      </c>
      <c r="C21" s="311"/>
      <c r="D21" s="311"/>
      <c r="E21" s="311"/>
      <c r="F21" s="311"/>
      <c r="G21" s="311"/>
      <c r="H21" s="312"/>
    </row>
    <row r="22" spans="1:16" x14ac:dyDescent="0.3">
      <c r="A22" s="101"/>
      <c r="H22" s="102"/>
    </row>
    <row r="23" spans="1:16" x14ac:dyDescent="0.3">
      <c r="A23" s="213" t="s">
        <v>471</v>
      </c>
      <c r="B23" s="214"/>
      <c r="C23" s="214"/>
      <c r="D23" s="214"/>
      <c r="E23" s="214"/>
      <c r="F23" s="214"/>
      <c r="G23" s="214"/>
      <c r="H23" s="215"/>
      <c r="I23" s="78"/>
      <c r="J23" s="78"/>
      <c r="K23" s="78"/>
      <c r="L23" s="78"/>
      <c r="M23" s="78"/>
      <c r="N23" s="78"/>
      <c r="O23" s="78"/>
      <c r="P23" s="78"/>
    </row>
    <row r="24" spans="1:16" x14ac:dyDescent="0.3">
      <c r="A24" s="145"/>
      <c r="B24" s="78"/>
      <c r="C24" s="78"/>
      <c r="D24" s="78"/>
      <c r="E24" s="78"/>
      <c r="F24" s="78"/>
      <c r="G24" s="78"/>
      <c r="H24" s="146"/>
      <c r="I24" s="78"/>
      <c r="J24" s="78"/>
      <c r="K24" s="78"/>
      <c r="L24" s="78"/>
      <c r="M24" s="78"/>
      <c r="N24" s="78"/>
      <c r="O24" s="78"/>
      <c r="P24" s="78"/>
    </row>
    <row r="25" spans="1:16" ht="13.8" customHeight="1" x14ac:dyDescent="0.3">
      <c r="A25" s="300" t="s">
        <v>475</v>
      </c>
      <c r="B25" s="301"/>
      <c r="C25" s="301"/>
      <c r="D25" s="301" t="s">
        <v>597</v>
      </c>
      <c r="E25" s="301"/>
      <c r="F25" s="301"/>
      <c r="G25" s="301"/>
      <c r="H25" s="304"/>
      <c r="M25" s="244"/>
      <c r="N25" s="244"/>
      <c r="O25" s="244"/>
      <c r="P25" s="244"/>
    </row>
    <row r="26" spans="1:16" x14ac:dyDescent="0.3">
      <c r="A26" s="300"/>
      <c r="B26" s="301"/>
      <c r="C26" s="301"/>
      <c r="D26" s="301"/>
      <c r="E26" s="301"/>
      <c r="F26" s="301"/>
      <c r="G26" s="301"/>
      <c r="H26" s="304"/>
      <c r="M26" s="244"/>
      <c r="N26" s="244"/>
      <c r="O26" s="244"/>
      <c r="P26" s="244"/>
    </row>
    <row r="27" spans="1:16" x14ac:dyDescent="0.3">
      <c r="A27" s="300"/>
      <c r="B27" s="301"/>
      <c r="C27" s="301"/>
      <c r="D27" s="301"/>
      <c r="E27" s="301"/>
      <c r="F27" s="301"/>
      <c r="G27" s="301"/>
      <c r="H27" s="304"/>
      <c r="M27" s="244"/>
      <c r="N27" s="244"/>
      <c r="O27" s="244"/>
      <c r="P27" s="244"/>
    </row>
    <row r="28" spans="1:16" x14ac:dyDescent="0.3">
      <c r="A28" s="300"/>
      <c r="B28" s="301"/>
      <c r="C28" s="301"/>
      <c r="D28" s="301"/>
      <c r="E28" s="301"/>
      <c r="F28" s="301"/>
      <c r="G28" s="301"/>
      <c r="H28" s="304"/>
      <c r="M28" s="244"/>
      <c r="N28" s="244"/>
      <c r="O28" s="244"/>
      <c r="P28" s="244"/>
    </row>
    <row r="29" spans="1:16" x14ac:dyDescent="0.3">
      <c r="A29" s="300"/>
      <c r="B29" s="301"/>
      <c r="C29" s="301"/>
      <c r="D29" s="301"/>
      <c r="E29" s="301"/>
      <c r="F29" s="301"/>
      <c r="G29" s="301"/>
      <c r="H29" s="304"/>
      <c r="M29" s="244"/>
      <c r="N29" s="244"/>
      <c r="O29" s="244"/>
      <c r="P29" s="244"/>
    </row>
    <row r="30" spans="1:16" ht="8.4" customHeight="1" x14ac:dyDescent="0.3">
      <c r="A30" s="300"/>
      <c r="B30" s="301"/>
      <c r="C30" s="301"/>
      <c r="D30" s="301"/>
      <c r="E30" s="301"/>
      <c r="F30" s="301"/>
      <c r="G30" s="301"/>
      <c r="H30" s="304"/>
      <c r="M30" s="244"/>
      <c r="N30" s="244"/>
      <c r="O30" s="244"/>
      <c r="P30" s="244"/>
    </row>
    <row r="31" spans="1:16" ht="14.4" hidden="1" customHeight="1" thickBot="1" x14ac:dyDescent="0.35">
      <c r="A31" s="302"/>
      <c r="B31" s="303"/>
      <c r="C31" s="303"/>
      <c r="D31" s="303"/>
      <c r="E31" s="303"/>
      <c r="F31" s="303"/>
      <c r="G31" s="303"/>
      <c r="H31" s="305"/>
      <c r="M31" s="244"/>
      <c r="N31" s="244"/>
      <c r="O31" s="244"/>
      <c r="P31" s="244"/>
    </row>
  </sheetData>
  <mergeCells count="35">
    <mergeCell ref="C10:D10"/>
    <mergeCell ref="E10:F10"/>
    <mergeCell ref="G10:H10"/>
    <mergeCell ref="C11:D11"/>
    <mergeCell ref="E11:F11"/>
    <mergeCell ref="G11:H11"/>
    <mergeCell ref="C12:D12"/>
    <mergeCell ref="E12:F12"/>
    <mergeCell ref="G12:H12"/>
    <mergeCell ref="C13:D13"/>
    <mergeCell ref="E13:F13"/>
    <mergeCell ref="G13:H13"/>
    <mergeCell ref="E15:F15"/>
    <mergeCell ref="G15:H15"/>
    <mergeCell ref="E16:F16"/>
    <mergeCell ref="G16:H16"/>
    <mergeCell ref="C17:D17"/>
    <mergeCell ref="E17:F17"/>
    <mergeCell ref="G17:H17"/>
    <mergeCell ref="A1:B6"/>
    <mergeCell ref="C1:H6"/>
    <mergeCell ref="M25:P31"/>
    <mergeCell ref="A25:C31"/>
    <mergeCell ref="D25:H31"/>
    <mergeCell ref="A23:H23"/>
    <mergeCell ref="C20:D20"/>
    <mergeCell ref="E20:F20"/>
    <mergeCell ref="G20:H20"/>
    <mergeCell ref="C21:H21"/>
    <mergeCell ref="C18:D18"/>
    <mergeCell ref="E18:F18"/>
    <mergeCell ref="G18:H18"/>
    <mergeCell ref="C19:D19"/>
    <mergeCell ref="E19:F19"/>
    <mergeCell ref="G19:H19"/>
  </mergeCells>
  <pageMargins left="0.511811024" right="0.511811024" top="0.78740157499999996" bottom="0.78740157499999996" header="0.31496062000000002" footer="0.314960620000000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ORÇAMENTO</vt:lpstr>
      <vt:lpstr>MEMORIA DE CALCULO</vt:lpstr>
      <vt:lpstr>CRONOGRAMA</vt:lpstr>
      <vt:lpstr>COMPOSIÇÃO</vt:lpstr>
      <vt:lpstr>BDI</vt:lpstr>
      <vt:lpstr>COTAÇÃO</vt:lpstr>
      <vt:lpstr>BDI!Area_de_impressao</vt:lpstr>
      <vt:lpstr>COTAÇÃO!Area_de_impressao</vt:lpstr>
      <vt:lpstr>CRONOGRAMA!Area_de_impressao</vt:lpstr>
      <vt:lpstr>'MEMORIA DE CALCULO'!Area_de_impressao</vt:lpstr>
      <vt:lpstr>ORÇAMENTO!Area_de_impressao</vt:lpstr>
      <vt:lpstr>CRONOGRAMA!Titulos_de_impressao</vt:lpstr>
      <vt:lpstr>'MEMORIA DE CALCULO'!Titulos_de_impressao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MARTINS</dc:creator>
  <cp:lastModifiedBy>DELTA DISTRIBUIDORA E SERVICOS LTDA</cp:lastModifiedBy>
  <cp:lastPrinted>2026-03-30T19:54:34Z</cp:lastPrinted>
  <dcterms:created xsi:type="dcterms:W3CDTF">2026-02-12T12:20:13Z</dcterms:created>
  <dcterms:modified xsi:type="dcterms:W3CDTF">2026-04-28T18:48:33Z</dcterms:modified>
</cp:coreProperties>
</file>